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Mona.Ibrahim\Desktop\procurement C2SP 2020\ITB\ITB-20-052\Re-advertisement ITB-20-061\"/>
    </mc:Choice>
  </mc:AlternateContent>
  <xr:revisionPtr revIDLastSave="0" documentId="13_ncr:1_{F9D4A14D-8625-43B0-9E11-B120D9A16241}" xr6:coauthVersionLast="45" xr6:coauthVersionMax="45" xr10:uidLastSave="{00000000-0000-0000-0000-000000000000}"/>
  <bookViews>
    <workbookView xWindow="-120" yWindow="-120" windowWidth="20730" windowHeight="11160" xr2:uid="{00000000-000D-0000-FFFF-FFFF00000000}"/>
  </bookViews>
  <sheets>
    <sheet name="BoQ Milk Chilling Centre" sheetId="6" r:id="rId1"/>
    <sheet name="BoQ of Rehabailataion of Boys S" sheetId="8" state="hidden" r:id="rId2"/>
    <sheet name="Summay of the Cost" sheetId="9" state="hidden" r:id="rId3"/>
  </sheets>
  <definedNames>
    <definedName name="_xlnm.Print_Area" localSheetId="0">'BoQ Milk Chilling Centre'!$A$1:$F$203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61" i="6" l="1"/>
  <c r="F160" i="6"/>
  <c r="F80" i="6" l="1"/>
  <c r="F61" i="6"/>
  <c r="F30" i="6" l="1"/>
  <c r="F31" i="6"/>
  <c r="F32" i="6"/>
  <c r="F122" i="6" l="1"/>
  <c r="F120" i="6"/>
  <c r="F59" i="6"/>
  <c r="B194" i="6" l="1"/>
  <c r="B193" i="6"/>
  <c r="B192" i="6"/>
  <c r="B191" i="6"/>
  <c r="B190" i="6"/>
  <c r="B189" i="6"/>
  <c r="F92" i="6"/>
  <c r="F91" i="6"/>
  <c r="F90" i="6"/>
  <c r="B188" i="6"/>
  <c r="B187" i="6"/>
  <c r="B186" i="6"/>
  <c r="B185" i="6"/>
  <c r="B184" i="6"/>
  <c r="F179" i="6"/>
  <c r="F180" i="6" s="1"/>
  <c r="F194" i="6" s="1"/>
  <c r="F173" i="6"/>
  <c r="F165" i="6"/>
  <c r="F164" i="6"/>
  <c r="F163" i="6"/>
  <c r="F162" i="6"/>
  <c r="F159" i="6"/>
  <c r="F158" i="6"/>
  <c r="F148" i="6"/>
  <c r="F137" i="6"/>
  <c r="F136" i="6"/>
  <c r="F174" i="6" l="1"/>
  <c r="F193" i="6" s="1"/>
  <c r="F138" i="6"/>
  <c r="F192" i="6" s="1"/>
  <c r="F93" i="6"/>
  <c r="F188" i="6" s="1"/>
  <c r="F126" i="6" l="1"/>
  <c r="F77" i="6"/>
  <c r="F50" i="6"/>
  <c r="F79" i="6" l="1"/>
  <c r="F81" i="6"/>
  <c r="F78" i="6"/>
  <c r="F44" i="6"/>
  <c r="F45" i="6"/>
  <c r="F46" i="6"/>
  <c r="F47" i="6"/>
  <c r="F48" i="6"/>
  <c r="F49" i="6"/>
  <c r="F43" i="6"/>
  <c r="F62" i="6"/>
  <c r="F33" i="6" l="1"/>
  <c r="F184" i="6" s="1"/>
  <c r="F60" i="6" l="1"/>
  <c r="F24" i="6"/>
  <c r="F23" i="6"/>
  <c r="F63" i="6" l="1"/>
  <c r="F186" i="6" s="1"/>
  <c r="F119" i="6" l="1"/>
  <c r="F125" i="6" l="1"/>
  <c r="F124" i="6"/>
  <c r="F123" i="6"/>
  <c r="F121" i="6"/>
  <c r="F114" i="6"/>
  <c r="F113" i="6"/>
  <c r="F102" i="6"/>
  <c r="F101" i="6"/>
  <c r="F127" i="6" l="1"/>
  <c r="F115" i="6"/>
  <c r="F190" i="6" s="1"/>
  <c r="F82" i="6"/>
  <c r="F187" i="6" s="1"/>
  <c r="F51" i="6"/>
  <c r="F185" i="6" s="1"/>
  <c r="F103" i="6"/>
  <c r="F189" i="6" s="1"/>
  <c r="F191" i="6" l="1"/>
  <c r="F195" i="6" s="1"/>
</calcChain>
</file>

<file path=xl/sharedStrings.xml><?xml version="1.0" encoding="utf-8"?>
<sst xmlns="http://schemas.openxmlformats.org/spreadsheetml/2006/main" count="277" uniqueCount="209">
  <si>
    <t xml:space="preserve">Unit Price </t>
  </si>
  <si>
    <t xml:space="preserve">Total Amount </t>
  </si>
  <si>
    <t>item</t>
  </si>
  <si>
    <t>Back Filing Works:</t>
  </si>
  <si>
    <t>Unless otherwise stated rate inclusive :</t>
  </si>
  <si>
    <t>Technical notes:</t>
  </si>
  <si>
    <t>Unless otherwise stated rate inclusive:</t>
  </si>
  <si>
    <t>Technical Notes:</t>
  </si>
  <si>
    <t>Provision of all temporary provision such as frameworks, scaffolding, mixer, vibrators, and any tools and equipment necessary for executing the works.</t>
  </si>
  <si>
    <t>Provision and delivering of all materials such as sand, gravel, cement, rebar (cutting, cleaning, bending, fabrication, placing)</t>
  </si>
  <si>
    <t xml:space="preserve">Provision of adequate quantities of water required for work execution and curing the concrete and cement works to standard durations. </t>
  </si>
  <si>
    <t xml:space="preserve"> All plain concrete works are of  cement: gravel: sand mix 1:3:6</t>
  </si>
  <si>
    <t xml:space="preserve"> All Reinforced concrete works are of cement: gravel: sand mix 1:2:4. </t>
  </si>
  <si>
    <t xml:space="preserve"> Technical notes:</t>
  </si>
  <si>
    <t xml:space="preserve"> Provision and delivery of all materials such as stone, sand, cement, solid block /bricks and adequate quantities of water ..etc.</t>
  </si>
  <si>
    <t xml:space="preserve"> All material shall be of sound quality.</t>
  </si>
  <si>
    <t xml:space="preserve"> Rate inclusive labor, all tools such framework, scaffold and any other equipment necessary for works.</t>
  </si>
  <si>
    <t xml:space="preserve"> Rate inclusive curing all cement works to the standard curing durations. </t>
  </si>
  <si>
    <t xml:space="preserve">Provision of materials and fabrication of steel doors and windows, fitting, cleaning properly, painting with two coats of antirust paints and three coats of oil paints to the color specified by the engineer. </t>
  </si>
  <si>
    <t>The outer frame of all doors and windows of the offices shall be fabricated from heavy 4*8 hollow steel box pipe fully welled with fillet weld.</t>
  </si>
  <si>
    <t xml:space="preserve">The inner frame of all doors and windows shall be fabricated from heavy 3*6 hollow steel box pipe fully welled with fillet weld. </t>
  </si>
  <si>
    <t xml:space="preserve"> All the windows and high lights shall have steel grails fabricated from good quality 2*2 steel box pipe as per drawings.</t>
  </si>
  <si>
    <t xml:space="preserve"> Rate inclusive all high quality fittings such hinges, drop bolts, locks and fasteners to fixing to solid block/brick walls.</t>
  </si>
  <si>
    <t xml:space="preserve"> All doors and windows of the main building and toilets shall be sheeted with good quality steel sheets except the windows of the supervisors off shall be sheeted with good quality glass.</t>
  </si>
  <si>
    <t>All doors and windows of the of the main building and toilets shall have high lights sheeted with good quality Alexon sheets properly bolted to the frames.</t>
  </si>
  <si>
    <t xml:space="preserve"> All windows shall have grills and double fly steel mesh.</t>
  </si>
  <si>
    <t xml:space="preserve"> Sample of the doors and windows shall be approved before fabrication of all quantities.  </t>
  </si>
  <si>
    <t xml:space="preserve">Unless otherwise stated the rate inclusive </t>
  </si>
  <si>
    <t>Provision of all materials, labor and applying cement sand mortar of plastering to the wall of 2cm thick.</t>
  </si>
  <si>
    <t>The thickness for all plaster works is 20mm with cement sand mortar 1:6 mix.</t>
  </si>
  <si>
    <t>Price inclusive curing all plaster works to standard durations.</t>
  </si>
  <si>
    <t xml:space="preserve">Rate inclusive plastering the openings of doors, windows and the arches the circular columns.  </t>
  </si>
  <si>
    <t>Unless otherwise stated the rate inclusive</t>
  </si>
  <si>
    <t>Each</t>
  </si>
  <si>
    <t>1.1.1</t>
  </si>
  <si>
    <t>1.1.2</t>
  </si>
  <si>
    <t>2.1.1</t>
  </si>
  <si>
    <t>Technical Notes No Rating</t>
  </si>
  <si>
    <t>Unless otherwise stated the rate inclusive provision of all materials (cables, wires, conduits with all connection, boxes, switches, fittings, fan hooks  ...etc.), labor cost for (trenching cutting wall and canceling all pipes, testing of all devices installed …etc. ) and any associated works to finish the works to good order.
- The lights shall be connected with 1.5mm2 wire, the fans and sockets with 2.5 mm2 wire.
- All electrical wires shall be through conduits concealed in the walls or properly attached to the roof fabrics. 
- All electrical devices installed by the contractor shall be connected to the distribution boards to the drawings attached.
- The ceiling fans shall be attached to good quality steel pipes of 1 inch properly attached to the roof truss or purlins.
- Unless otherwise stated the rate inclusive provision of all materials (cables, wires, conduits with all connection, boxes, switches, fittings, fan hooks  ...etc.), labor cost for (trenching cutting wall and canceling all pipes, testing of all devices installed …etc. ) and any associated works to finish the works to good order.
- The lights shall be connected with 1.5mm2 wire, the fans and sockets with 2.5 mm2 wire.
- All electrical wires shall be through conduits concealed in the walls or properly attached to the roof fabrics. 
- All electrical devices installed by the contractor shall be connected to the distribution boards to the drawings attached.
- The ceiling fans shall be attached to hooks of 12 mm rebars embedded in the roof reinforced concert concrete roofs good quality steel pipes of 1 inch properly attached to the roof truss or purlins.
- Provide and installation of 15A socket outlet to the specification and drawings attached.</t>
  </si>
  <si>
    <t xml:space="preserve">Provide and installation of 15A socket outlet to the specification and drawings attached.  </t>
  </si>
  <si>
    <t>No</t>
  </si>
  <si>
    <t xml:space="preserve">Provide and installation of good quality 4ft florescent lights with all accessories (Nadreen or equivalent quality) for the main building as drawings attached.    </t>
  </si>
  <si>
    <t>Unless otherwise stated the rate inclusive:</t>
  </si>
  <si>
    <t>Unit</t>
  </si>
  <si>
    <t xml:space="preserve">Item </t>
  </si>
  <si>
    <t>Item Description</t>
  </si>
  <si>
    <t xml:space="preserve">Quantity </t>
  </si>
  <si>
    <t>Section 2: Concrete Works:</t>
  </si>
  <si>
    <t>Section 6: Plaster works:</t>
  </si>
  <si>
    <t>2.1.2</t>
  </si>
  <si>
    <t>2.1.3</t>
  </si>
  <si>
    <t>Please clearly  state the currency of your bid.</t>
  </si>
  <si>
    <t xml:space="preserve"> Rate inclusive labor, all tools and equipment d and any other provision necessary for works.</t>
  </si>
  <si>
    <t xml:space="preserve"> Concrete Works:</t>
  </si>
  <si>
    <t>Cast plain concerte for pad foundation footing as per drawings and specications</t>
  </si>
  <si>
    <t>Earh works: Technical Notes</t>
  </si>
  <si>
    <t>Cast reinforcement concrete for the grade beams of the main building as per dratwings attached.</t>
  </si>
  <si>
    <t>Excavation Works:</t>
  </si>
  <si>
    <t>1.1.0</t>
  </si>
  <si>
    <t>Excavation of pad foundations trenches to the dimensions indicated in the drawing the depth is to be decided on the site but should not be less than 2meter.</t>
  </si>
  <si>
    <t>Provision and supply of selected materials and back filling the subfloor of the main building, platforms, steps ,rams .</t>
  </si>
  <si>
    <t>1.2.1</t>
  </si>
  <si>
    <t>Backfilling of the pad foundations trenches with excavated soil and properly  proper compacting with mechanical compactor.</t>
  </si>
  <si>
    <t>1.2.2</t>
  </si>
  <si>
    <t>Section 1:Earth works</t>
  </si>
  <si>
    <t>Subtotal Section 1: Earth  Works</t>
  </si>
  <si>
    <r>
      <rPr>
        <b/>
        <sz val="10"/>
        <color rgb="FF000000"/>
        <rFont val="Arial"/>
        <family val="2"/>
      </rPr>
      <t>Excavation works:</t>
    </r>
    <r>
      <rPr>
        <sz val="10"/>
        <color rgb="FF000000"/>
        <rFont val="Arial"/>
        <family val="2"/>
      </rPr>
      <t xml:space="preserve">
Unless otherwise stated rate inclusive :
- Plotting the site for setting the foundations locations on the ground as planned in the drawings.
- Excavation of the trenches  and pits as detailed in  the drawings attached 
- Carting away, ram around or back fill the surplus excavated soil as directed by the engineer.</t>
    </r>
  </si>
  <si>
    <t>2.1.4</t>
  </si>
  <si>
    <t>2.1.5</t>
  </si>
  <si>
    <t>2.1.6</t>
  </si>
  <si>
    <t>2.1.10</t>
  </si>
  <si>
    <t>Subtotal Section 2: Concrete Works</t>
  </si>
  <si>
    <t>Subtotal for Section 3: Masonry  Works</t>
  </si>
  <si>
    <t>Section 3: Masonry works:</t>
  </si>
  <si>
    <t>Section 4: Doors and windows works and steel verandas:</t>
  </si>
  <si>
    <t>Subtotal for Section 4: Doors and windows works</t>
  </si>
  <si>
    <t>Section 5: Tile works:</t>
  </si>
  <si>
    <t>Subtotal for Section 5: Subtotal for Tile works:</t>
  </si>
  <si>
    <t>Subtotal for Section 6: Plaster works:</t>
  </si>
  <si>
    <t>Section 7: Painting works:</t>
  </si>
  <si>
    <t>Section 8: Electrical works :</t>
  </si>
  <si>
    <t>Subtotal for  Section 8: Electrical wworks:</t>
  </si>
  <si>
    <t>BILLS OF QUANTITIES</t>
  </si>
  <si>
    <t xml:space="preserve">Provision and installation of good quality main distribution board (MDB) of 12 lines to suit the load of the building. </t>
  </si>
  <si>
    <t>Provisin of selected materilas and back filing the yard of the the centre and the pit of the old latrines</t>
  </si>
  <si>
    <t>Cast plain concerte for the subfloor of the building the ram , the steps and for fixing the purlings of the roof as per drawings and specifcations.</t>
  </si>
  <si>
    <t>2.1.11</t>
  </si>
  <si>
    <t>Building  1 brick wall for shuttering walls for the of great beam,rams and  the steps with good brick and cement sand morter of mix 1:6 of hight of 60cm as per drawings attached.</t>
  </si>
  <si>
    <t>Building 20cm thickness and 1.0 meter  height for the walls of the parapet of the main building  with good quality brick /blocks and cement sand mortar mix 1:8.price   as per technical notes above mentioned and details in the drawings</t>
  </si>
  <si>
    <t>The main entarnce door shall be sliding door with meeting the techncal specifcation indicted in the drawing.</t>
  </si>
  <si>
    <t>Render fair face plaster to external walls, the parapet  walls of the main building to the above mentioned technical notes.</t>
  </si>
  <si>
    <t xml:space="preserve">Render fair face plaster to internal walls of the new class  building to the above mentioned technical notes. </t>
  </si>
  <si>
    <t>Render fair face painting to external walls, the parapet and to the technical requirements  above mentioned technical notes.</t>
  </si>
  <si>
    <t>Render fair face painting to internal walls the technical requirements  above mentioned technical notes.</t>
  </si>
  <si>
    <t xml:space="preserve">Provision and installation of 18,000 split units Acs for the office and laboratory building with all accesries </t>
  </si>
  <si>
    <t>Unless otherwise stated the rate inclusive :</t>
  </si>
  <si>
    <t xml:space="preserve">Provision of all materials and fabrication of steel roof to the technical notes above mentioned and details in the drawings. </t>
  </si>
  <si>
    <t>Subtotal for  Section 9: Roof wworks:</t>
  </si>
  <si>
    <t xml:space="preserve">Provision of all materials and fabrication and fixing of falce ceiling for the offices ,the labortaor as per  the technical notes above mentioned and details in the drawings. </t>
  </si>
  <si>
    <t>The septic Tank:</t>
  </si>
  <si>
    <t>Provision of all materials and making septic tank the specifications and drawings attached.</t>
  </si>
  <si>
    <t>Sanitation  well:</t>
  </si>
  <si>
    <t xml:space="preserve">Supply materials and fixing PVC ventilation pipes with covering caps and fly traps to the drawings attached </t>
  </si>
  <si>
    <t xml:space="preserve">Provision of materials and making  manholes (60*60) .Price inclusive the digging of the pits and trenches, plain concrete base ,the brick walls and cover ,plastering ,painting with dump proof materials and all 4inch pipes with fitting up to the septic tank. as per drawings attached </t>
  </si>
  <si>
    <t xml:space="preserve">Provision of materials and making  gali-traps (30*30).Price inclusive the digging of the pits trenches, plain concrete base ,the brick walls and cover ,plastering ,painting with dump proof materials and all 4inch pipes with fitting up to the septic tank. as per drawings attached </t>
  </si>
  <si>
    <t>Elevated Plastic Tank:</t>
  </si>
  <si>
    <t>Provision of all materials and making elevated plastic tank of 5000 litter with all accessories to the above technical notes and drawings attached.</t>
  </si>
  <si>
    <t xml:space="preserve">Cost Summary : </t>
  </si>
  <si>
    <t>Technical notes </t>
  </si>
  <si>
    <t>Tiling the toilets floor with ceramic tiles 30cm*30cm to the technical notes above mentioned and details in the drawings</t>
  </si>
  <si>
    <t>Provide, supply and apply 2 coats of good quality polyamine Epoxy paint on the floor of the main building .Rate inclusive for skirting of 20cm height. All work shall be properly finished to the satisfaction of the Engineer.</t>
  </si>
  <si>
    <t>Section 10: Roof works :</t>
  </si>
  <si>
    <t>Provision of all materials , labor and digging, lining, casting re-concrete cover for the sanitation well to the specifications above and the drawings attached.</t>
  </si>
  <si>
    <t xml:space="preserve">Provision of materials and connecting the 2 toilets rooms with 1/2 water taps. Price inclusive all cutting concealing, all BBR pipes and fittings and the testing </t>
  </si>
  <si>
    <t>Provision of materials and fittings and installation of good water flush toilet seat wetsern type sonex or equivelnt quality. Price inclusive connection with water pipes, the mixers and other materials needed for finishing the work in good manner.</t>
  </si>
  <si>
    <t>Technical Notes- No rating</t>
  </si>
  <si>
    <t>Technical Notes no rating</t>
  </si>
  <si>
    <t>Subtotal for Section 7: Painting Works:</t>
  </si>
  <si>
    <t>Section 10: Toilets works :</t>
  </si>
  <si>
    <t>10.1.1</t>
  </si>
  <si>
    <t>10.2.1</t>
  </si>
  <si>
    <t>Section 11: Signboard works:</t>
  </si>
  <si>
    <t>Subtotal for section 10: Plump Works</t>
  </si>
  <si>
    <t>Subtotal for section 11: Signboard Works</t>
  </si>
  <si>
    <r>
      <t>m</t>
    </r>
    <r>
      <rPr>
        <vertAlign val="superscript"/>
        <sz val="10"/>
        <color theme="1"/>
        <rFont val="Calibri"/>
        <family val="2"/>
        <scheme val="minor"/>
      </rPr>
      <t>2</t>
    </r>
  </si>
  <si>
    <r>
      <t>m</t>
    </r>
    <r>
      <rPr>
        <vertAlign val="superscript"/>
        <sz val="10"/>
        <color theme="1"/>
        <rFont val="Calibri"/>
        <family val="2"/>
        <scheme val="minor"/>
      </rPr>
      <t>3</t>
    </r>
  </si>
  <si>
    <r>
      <t>M</t>
    </r>
    <r>
      <rPr>
        <vertAlign val="superscript"/>
        <sz val="10"/>
        <color theme="1"/>
        <rFont val="Calibri"/>
        <family val="2"/>
        <scheme val="minor"/>
      </rPr>
      <t>2</t>
    </r>
  </si>
  <si>
    <t>10.2.2</t>
  </si>
  <si>
    <t>10.2.3</t>
  </si>
  <si>
    <t>10.2.4</t>
  </si>
  <si>
    <t>10.2.5</t>
  </si>
  <si>
    <t>10.2.6</t>
  </si>
  <si>
    <t>10.3.1</t>
  </si>
  <si>
    <r>
      <t>U</t>
    </r>
    <r>
      <rPr>
        <b/>
        <sz val="10"/>
        <color theme="1"/>
        <rFont val="Calibri"/>
        <family val="2"/>
        <scheme val="minor"/>
      </rPr>
      <t>nl</t>
    </r>
    <r>
      <rPr>
        <sz val="10"/>
        <color theme="1"/>
        <rFont val="Calibri"/>
        <family val="2"/>
        <scheme val="minor"/>
      </rPr>
      <t>ess otherwise stated the rate inclusive:</t>
    </r>
  </si>
  <si>
    <t>-       The back filling shall be in layers of 15 cm each, watering and properly compacting with mechanical compactor to the satisfaction of the supervising engineer and to the levels indicated in drawings.</t>
  </si>
  <si>
    <t>-       Provision of all materials, all labor and curing properly with water.</t>
  </si>
  <si>
    <t>-       Provision of fixing good quality ceramic tiles for the latrines on screed bed of cement: sand screed mix 1:6.and of 7cm depth.</t>
  </si>
  <si>
    <t>-       The tile works shall be properly grouted with white cement.</t>
  </si>
  <si>
    <t>-        All tile works shall be properly cleaned and free from paints or any other materials at handover.</t>
  </si>
  <si>
    <r>
      <t>m</t>
    </r>
    <r>
      <rPr>
        <vertAlign val="superscript"/>
        <sz val="10"/>
        <rFont val="Calibri"/>
        <family val="2"/>
        <scheme val="minor"/>
      </rPr>
      <t>2</t>
    </r>
  </si>
  <si>
    <r>
      <t>-</t>
    </r>
    <r>
      <rPr>
        <sz val="10"/>
        <color rgb="FF000000"/>
        <rFont val="Calibri"/>
        <family val="2"/>
        <scheme val="minor"/>
      </rPr>
      <t>       Provision of all materials, labor, tools and equipment’s and work tools such as scaffold, ladders …etc.</t>
    </r>
  </si>
  <si>
    <r>
      <t>-</t>
    </r>
    <r>
      <rPr>
        <sz val="10"/>
        <color rgb="FF000000"/>
        <rFont val="Calibri"/>
        <family val="2"/>
        <scheme val="minor"/>
      </rPr>
      <t xml:space="preserve">       Preparation of the surface by cleaning and smoothing properly. </t>
    </r>
  </si>
  <si>
    <r>
      <t>-</t>
    </r>
    <r>
      <rPr>
        <sz val="10"/>
        <color rgb="FF000000"/>
        <rFont val="Calibri"/>
        <family val="2"/>
        <scheme val="minor"/>
      </rPr>
      <t>       The internal walls and the ceiling shall be painted with 2 coats of under-coating materials (</t>
    </r>
    <r>
      <rPr>
        <i/>
        <sz val="10"/>
        <color rgb="FF000000"/>
        <rFont val="Calibri"/>
        <family val="2"/>
        <scheme val="minor"/>
      </rPr>
      <t>Talya Harriria</t>
    </r>
    <r>
      <rPr>
        <sz val="10"/>
        <color rgb="FF000000"/>
        <rFont val="Calibri"/>
        <family val="2"/>
        <scheme val="minor"/>
      </rPr>
      <t>) and three final coats of emulsion coats to the color specified by the engineer.</t>
    </r>
  </si>
  <si>
    <r>
      <t>-</t>
    </r>
    <r>
      <rPr>
        <sz val="10"/>
        <color rgb="FF000000"/>
        <rFont val="Calibri"/>
        <family val="2"/>
        <scheme val="minor"/>
      </rPr>
      <t>       The external walls shall be painted with three coats of blue color of emulsion painting or to the color specified by the engineer.</t>
    </r>
  </si>
  <si>
    <r>
      <t>-</t>
    </r>
    <r>
      <rPr>
        <sz val="10"/>
        <color rgb="FF000000"/>
        <rFont val="Calibri"/>
        <family val="2"/>
        <scheme val="minor"/>
      </rPr>
      <t xml:space="preserve">       The arches area shall be painted with dark blue color or color specified by the Engineer. </t>
    </r>
  </si>
  <si>
    <r>
      <t>-</t>
    </r>
    <r>
      <rPr>
        <sz val="10"/>
        <color rgb="FF000000"/>
        <rFont val="Calibri"/>
        <family val="2"/>
        <scheme val="minor"/>
      </rPr>
      <t>       The internal walls shall be painted with 2 coats of oil paints of 1.6 meter high to same of the internal emulsion paint.</t>
    </r>
  </si>
  <si>
    <t xml:space="preserve">-       All anchored bolts shall be delivered and properly impeded in the roof beam fixed to the roof plate as per drawings attached. </t>
  </si>
  <si>
    <t>-       All steel roof members shall be  painted with anticorrosion and final oil Painting.</t>
  </si>
  <si>
    <t>-       Price inclusive the provision and fixing glass wool insulation under the Zink sheet isolation and the supporting steel mesh.</t>
  </si>
  <si>
    <t>-       Digging the trench to the dimension in the drawings the excavated soil shall be used for backing the trench and the yards.</t>
  </si>
  <si>
    <t>-       Provision of material and building 0.5 brick shuttering.</t>
  </si>
  <si>
    <t>-       Provision of material and casting plain concrete for the floor of the tank.</t>
  </si>
  <si>
    <t>-       Provision of material and casting reinforced concretes for the walls, the floor and the cover slab.</t>
  </si>
  <si>
    <t>-       Plastering, painting with dump poof materials</t>
  </si>
  <si>
    <t xml:space="preserve">-       All trenching, connections pipes with the manhole and the sanitation well. </t>
  </si>
  <si>
    <t>-       Provision of materials and casting the floor of the well with 10cm plain concrete to drawing attached.</t>
  </si>
  <si>
    <t>-       Provision of materials and lining the walls of the well with 30cm solid block/brick and cement sand mortar of 1:6 mix.</t>
  </si>
  <si>
    <t>-       Provision of materials and plastering the walls with cement sand mortar mix 1:6.</t>
  </si>
  <si>
    <t>-       Provision of materials and painting the wall with dump proofing material</t>
  </si>
  <si>
    <t xml:space="preserve">-       Provision of materials and casting re-enforced concrete cover slabs with inspection hole and cover as per drawings attached. </t>
  </si>
  <si>
    <t xml:space="preserve">-       Provision of adequate quantities of water and all equipment and tools needed for the work. </t>
  </si>
  <si>
    <t>-       Provision of materials and erecting steel tower with concrete base to the specification indicated in the drawings attached.</t>
  </si>
  <si>
    <t xml:space="preserve"> Provision and fixing plastic tank of 5000 liter.</t>
  </si>
  <si>
    <t>-       Provision and fitting of the inlet pipe of ¾ inch, the overflow pipe of 1 inch to be extended out of the building and the outlet pipe of ¾ inch and connect them to the 5 toilets. Price inclusive with all accessories such elbows, valves, water tapes connectors and connecting materials, testing the pipes from leakage …etc.).</t>
  </si>
  <si>
    <t>-       Provision of 1/2 HP pump and connecting it with plastic tank. Price inclusive connecting to electrical point and the switch and the concrete.</t>
  </si>
  <si>
    <t>-       Provision of materials and fabrication of steel sign board, fixing with plain concrete.</t>
  </si>
  <si>
    <t>-        Price inclusive writing and drawings of logos that shall be provided by UNDP.</t>
  </si>
  <si>
    <r>
      <t>Making signboard to specifications and drawings attached</t>
    </r>
    <r>
      <rPr>
        <b/>
        <u/>
        <sz val="10"/>
        <color rgb="FF000000"/>
        <rFont val="Calibri"/>
        <family val="2"/>
        <scheme val="minor"/>
      </rPr>
      <t xml:space="preserve"> </t>
    </r>
  </si>
  <si>
    <t>Building strip foundation with good quality granite stone and cement sand mortar of mix 1:8   for the  shuttering  wall sand steps as per drawings and specifications.</t>
  </si>
  <si>
    <r>
      <t>M</t>
    </r>
    <r>
      <rPr>
        <vertAlign val="superscript"/>
        <sz val="10"/>
        <color theme="1"/>
        <rFont val="Calibri"/>
        <family val="2"/>
        <scheme val="minor"/>
      </rPr>
      <t>2</t>
    </r>
    <r>
      <rPr>
        <sz val="11"/>
        <color theme="1"/>
        <rFont val="Calibri"/>
        <family val="2"/>
        <charset val="1"/>
        <scheme val="minor"/>
      </rPr>
      <t/>
    </r>
  </si>
  <si>
    <t>Provision and fitting of highlight windows 0.6*0.85m for for toilets . The highlight windows shall meet the technical requirements mentiond in the drawings.</t>
  </si>
  <si>
    <t>Tiling the wall of the toilets to the wall of the toilets  with ceramic tiles 25cm*40cm to the notes and specifications and the drawings.</t>
  </si>
  <si>
    <t xml:space="preserve">Provide and installation of 30A socket outlet to the specification and drawings attached.  </t>
  </si>
  <si>
    <t xml:space="preserve">Provision and installation of main switch matching the load of the building for connecting with main line. </t>
  </si>
  <si>
    <t xml:space="preserve">Provision of materials and installation of good quality hand wash sink SONEX or equivelent quality with all stanadrd accessries </t>
  </si>
  <si>
    <t>ITB Title:</t>
  </si>
  <si>
    <t>ITB No.:</t>
  </si>
  <si>
    <t>Issuing Office:</t>
  </si>
  <si>
    <t xml:space="preserve">  </t>
  </si>
  <si>
    <t>Sudan</t>
  </si>
  <si>
    <t>Back filling the subfloor of the main building  and steps, plat forms and the rams with selected materials to the technical notes above indicated and the details in the drawings.</t>
  </si>
  <si>
    <t>Excavation of strip foundation trenches for shuttering walls ,platforms ,rams and steps to the dimensions indicated in the drawing (40cm*50)</t>
  </si>
  <si>
    <r>
      <t>Cast reinforcement concrete for the short columns of  the main building  as per drawings and specicafiations. price incluisve painting the short column with damp proof materials (</t>
    </r>
    <r>
      <rPr>
        <i/>
        <sz val="10"/>
        <rFont val="Calibri"/>
        <family val="2"/>
        <scheme val="minor"/>
      </rPr>
      <t>flancoat</t>
    </r>
    <r>
      <rPr>
        <sz val="10"/>
        <rFont val="Calibri"/>
        <family val="2"/>
        <scheme val="minor"/>
      </rPr>
      <t>).</t>
    </r>
  </si>
  <si>
    <t>Cast reinforcement concrete for the pad foundation of the new class rooms as per drawings and specfications attached.price incluisve painting the footings with damp proof materials (flancoat).</t>
  </si>
  <si>
    <t>Cast reinforcement concrete for the columns of main building of section (0.30m*0.5m) to the technical notes above mentioned and details in the drawings.</t>
  </si>
  <si>
    <t>Cast reinforced concrete for the lentil  beam  of section 30cm*30cm for the main gates and section 20cm*30cm for the other lentil beams to the technical notes above mentioned and details in the drawings.</t>
  </si>
  <si>
    <t>Cast reinforced concrete for the roof beam of section 30cm*30cm  beam  to the technical notes above mentioned and details in the drawings</t>
  </si>
  <si>
    <t>Building 30cm thickness  for the walls of  with good solid block /brick bricks and cement sand mortar mix 1:8. as per technical notes above mentioned and details in the drawings</t>
  </si>
  <si>
    <t>Provision and fitting of slidding door for the main entrance of the main building (4.0m*3.25m)  to meet the technical notes above mentioned and details in the drawings.</t>
  </si>
  <si>
    <t>Provision and fitting of single leaf steel door 1.0*2.4m offices ,labratory  to the technical notes above mentioned and details in the drawings</t>
  </si>
  <si>
    <t>Provision and fitting of steel windows 1.5*1.4m for all the rooms and offices. The leaves of the windows shall be sheeted with good quality steel sheets and the as indicated in technical notes and details in the drawings.all windows shall have steel grills of good quality.</t>
  </si>
  <si>
    <t>Provision and fitting of highlight windows 1.5*0.6m for for the main building. The highlight windows shall meet the technical requirements mentiond in the drawings.</t>
  </si>
  <si>
    <t xml:space="preserve">Provide and installation of good quality wall mounted fans DKA or equivelent qulity   with all standard accessories  orient or equivalent  </t>
  </si>
  <si>
    <t xml:space="preserve">Provide and installation of good quality exausting  fans (30cm)   for the toiltes with all standard accessories  orient or equivalent.Price incluisve connection with electricty   </t>
  </si>
  <si>
    <t>Provision of materials and fabricating and fixing in position purlins of steel box pipes of 4x8*1mm thickness placed @ 80 meter c/c.</t>
  </si>
  <si>
    <t xml:space="preserve"> Provision and fixing of good quality heavy zink sheet gage 35 UK Zinc Sheet . For Workshop. As per drawings.</t>
  </si>
  <si>
    <t xml:space="preserve"> Excavation of a well of 2.6 meter diameter and 10 meter depth. The excavated soil shall be used for backing the trench and the yards.</t>
  </si>
  <si>
    <t xml:space="preserve">Provision of materials and connecting the laboratory with s with 1/2 water taps. Price inclusive all cutting concealing, all BBR pipes and fittings and the testing </t>
  </si>
  <si>
    <t>Provision of 1 inch BBR pipes with all fittings and connecting the elevated tank with main water source which approximatly 60 meter. Price inclusive the digging and back filling of trenches.</t>
  </si>
  <si>
    <t xml:space="preserve">Name of Bidder: </t>
  </si>
  <si>
    <t xml:space="preserve">Authorised signature: </t>
  </si>
  <si>
    <t>Name of authorised signatory:</t>
  </si>
  <si>
    <t>Functional Title:</t>
  </si>
  <si>
    <t xml:space="preserve">Phone Number </t>
  </si>
  <si>
    <t>Date:</t>
  </si>
  <si>
    <t xml:space="preserve"> Provision of materials and fabrication of roof trusses from 4.0 inch*4.0 inch*5mmthickness good qulity iron angles  and fixing them in properly through anchored bolts impeded in the tie beams (Qty 9) painted with anticorrosion &amp; oil Painted).</t>
  </si>
  <si>
    <t xml:space="preserve">                                                                     Total all inclusive cost of the offer  (USD)</t>
  </si>
  <si>
    <t xml:space="preserve">  ITB/20/061</t>
  </si>
  <si>
    <t>Re-advertisement-Civil Works for Construction of Milking Chilling Centre in Area-Elsileit Area-Khartoum -Sudan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</si>
</sst>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_);_(* \(#,##0.0\);_(* &quot;-&quot;??_);_(@_)"/>
    <numFmt numFmtId="165" formatCode="###0;###0"/>
    <numFmt numFmtId="166" formatCode="###0.0;###0.0"/>
    <numFmt numFmtId="167" formatCode="_(* #,##0_);_(* \(#,##0\);_(* &quot;-&quot;??_);_(@_)"/>
    <numFmt numFmtId="168" formatCode="0;;;@"/>
  </numFmts>
  <fonts count="40" x14ac:knownFonts="1">
    <font>
      <sz val="11"/>
      <color theme="1"/>
      <name val="Calibri"/>
      <family val="2"/>
      <scheme val="minor"/>
    </font>
    <font>
      <sz val="11"/>
      <color theme="1"/>
      <name val="Calibri"/>
      <family val="2"/>
      <charset val="1"/>
      <scheme val="minor"/>
    </font>
    <font>
      <sz val="11"/>
      <color theme="1"/>
      <name val="Calibri"/>
      <family val="2"/>
      <scheme val="minor"/>
    </font>
    <font>
      <sz val="10"/>
      <color theme="1"/>
      <name val="Arial"/>
      <family val="2"/>
    </font>
    <font>
      <sz val="10"/>
      <color rgb="FF000000"/>
      <name val="Arial"/>
      <family val="2"/>
    </font>
    <font>
      <sz val="14"/>
      <color theme="1"/>
      <name val="Calibri"/>
      <family val="2"/>
      <scheme val="minor"/>
    </font>
    <font>
      <b/>
      <sz val="10"/>
      <color rgb="FF000000"/>
      <name val="Arial"/>
      <family val="2"/>
    </font>
    <font>
      <b/>
      <sz val="11"/>
      <color theme="1"/>
      <name val="Calibri"/>
      <family val="2"/>
      <scheme val="minor"/>
    </font>
    <font>
      <sz val="11"/>
      <color theme="1"/>
      <name val="Arial"/>
      <family val="2"/>
    </font>
    <font>
      <b/>
      <u/>
      <sz val="11"/>
      <color theme="1"/>
      <name val="Arial"/>
      <family val="2"/>
    </font>
    <font>
      <sz val="11"/>
      <name val="Arial"/>
      <family val="2"/>
    </font>
    <font>
      <b/>
      <sz val="11"/>
      <name val="Arial"/>
      <family val="2"/>
    </font>
    <font>
      <b/>
      <sz val="12"/>
      <color rgb="FF0070C0"/>
      <name val="Arial"/>
      <family val="2"/>
    </font>
    <font>
      <b/>
      <sz val="14"/>
      <color rgb="FF000000"/>
      <name val="Arial"/>
      <family val="2"/>
    </font>
    <font>
      <b/>
      <sz val="12"/>
      <color theme="1"/>
      <name val="Arial"/>
      <family val="2"/>
    </font>
    <font>
      <b/>
      <u/>
      <sz val="10"/>
      <color rgb="FF000000"/>
      <name val="Arial"/>
      <family val="2"/>
    </font>
    <font>
      <sz val="11"/>
      <color rgb="FF000000"/>
      <name val="Calibri"/>
      <family val="2"/>
      <scheme val="minor"/>
    </font>
    <font>
      <b/>
      <i/>
      <sz val="10"/>
      <color rgb="FF000000"/>
      <name val="Arial"/>
      <family val="2"/>
    </font>
    <font>
      <b/>
      <i/>
      <u/>
      <sz val="12"/>
      <color rgb="FF000000"/>
      <name val="Arial"/>
      <family val="2"/>
    </font>
    <font>
      <b/>
      <sz val="11"/>
      <color rgb="FF000000"/>
      <name val="Calibri"/>
      <family val="2"/>
      <scheme val="minor"/>
    </font>
    <font>
      <b/>
      <sz val="10"/>
      <color rgb="FF000000"/>
      <name val="Calibri"/>
      <family val="2"/>
      <scheme val="minor"/>
    </font>
    <font>
      <sz val="10"/>
      <color theme="1"/>
      <name val="Calibri"/>
      <family val="2"/>
      <scheme val="minor"/>
    </font>
    <font>
      <sz val="10"/>
      <color rgb="FF000000"/>
      <name val="Calibri"/>
      <family val="2"/>
      <scheme val="minor"/>
    </font>
    <font>
      <b/>
      <u/>
      <sz val="10"/>
      <color rgb="FF000000"/>
      <name val="Calibri"/>
      <family val="2"/>
      <scheme val="minor"/>
    </font>
    <font>
      <b/>
      <sz val="10"/>
      <name val="Calibri"/>
      <family val="2"/>
      <scheme val="minor"/>
    </font>
    <font>
      <sz val="10"/>
      <name val="Calibri"/>
      <family val="2"/>
      <scheme val="minor"/>
    </font>
    <font>
      <b/>
      <i/>
      <u/>
      <sz val="10"/>
      <color rgb="FF000000"/>
      <name val="Calibri"/>
      <family val="2"/>
      <scheme val="minor"/>
    </font>
    <font>
      <vertAlign val="superscript"/>
      <sz val="10"/>
      <color theme="1"/>
      <name val="Calibri"/>
      <family val="2"/>
      <scheme val="minor"/>
    </font>
    <font>
      <i/>
      <sz val="10"/>
      <color rgb="FF000000"/>
      <name val="Calibri"/>
      <family val="2"/>
      <scheme val="minor"/>
    </font>
    <font>
      <b/>
      <i/>
      <sz val="10"/>
      <color rgb="FF000000"/>
      <name val="Calibri"/>
      <family val="2"/>
      <scheme val="minor"/>
    </font>
    <font>
      <b/>
      <sz val="10"/>
      <color theme="1"/>
      <name val="Calibri"/>
      <family val="2"/>
      <scheme val="minor"/>
    </font>
    <font>
      <b/>
      <sz val="14"/>
      <color rgb="FF0070C0"/>
      <name val="Arial"/>
      <family val="2"/>
    </font>
    <font>
      <b/>
      <u/>
      <sz val="10"/>
      <color theme="1"/>
      <name val="Calibri"/>
      <family val="2"/>
      <scheme val="minor"/>
    </font>
    <font>
      <b/>
      <sz val="10"/>
      <color rgb="FF0070C0"/>
      <name val="Calibri"/>
      <family val="2"/>
      <scheme val="minor"/>
    </font>
    <font>
      <vertAlign val="superscript"/>
      <sz val="10"/>
      <name val="Calibri"/>
      <family val="2"/>
      <scheme val="minor"/>
    </font>
    <font>
      <sz val="11"/>
      <name val="Segoe UI"/>
      <family val="2"/>
    </font>
    <font>
      <sz val="11"/>
      <color theme="1"/>
      <name val="Segoe UI"/>
      <family val="2"/>
    </font>
    <font>
      <i/>
      <sz val="10"/>
      <name val="Calibri"/>
      <family val="2"/>
      <scheme val="minor"/>
    </font>
    <font>
      <sz val="10"/>
      <color theme="1"/>
      <name val="Segoe UI"/>
      <family val="2"/>
    </font>
    <font>
      <b/>
      <sz val="10"/>
      <color theme="1"/>
      <name val="Segoe UI"/>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rgb="FF000000"/>
      </right>
      <top style="thin">
        <color rgb="FF000000"/>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right/>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rgb="FF000000"/>
      </bottom>
      <diagonal/>
    </border>
    <border>
      <left/>
      <right style="medium">
        <color indexed="64"/>
      </right>
      <top style="thin">
        <color rgb="FF000000"/>
      </top>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43" fontId="2" fillId="0" borderId="0" applyFont="0" applyFill="0" applyBorder="0" applyAlignment="0" applyProtection="0"/>
  </cellStyleXfs>
  <cellXfs count="347">
    <xf numFmtId="0" fontId="0" fillId="0" borderId="0" xfId="0"/>
    <xf numFmtId="0" fontId="5" fillId="0" borderId="0" xfId="0" applyFont="1"/>
    <xf numFmtId="0" fontId="0" fillId="2" borderId="0" xfId="0" applyFill="1" applyBorder="1"/>
    <xf numFmtId="0" fontId="0" fillId="0" borderId="0" xfId="0" applyFill="1" applyAlignment="1"/>
    <xf numFmtId="0" fontId="0" fillId="0" borderId="0" xfId="0" applyBorder="1"/>
    <xf numFmtId="0" fontId="0" fillId="0" borderId="0" xfId="0"/>
    <xf numFmtId="0" fontId="0" fillId="0" borderId="0" xfId="0" applyAlignment="1">
      <alignment horizontal="center"/>
    </xf>
    <xf numFmtId="0" fontId="9" fillId="2" borderId="0" xfId="0" applyFont="1" applyFill="1" applyBorder="1" applyAlignment="1">
      <alignment horizontal="left" vertical="center"/>
    </xf>
    <xf numFmtId="0" fontId="6" fillId="0" borderId="24" xfId="0" applyFont="1" applyBorder="1" applyAlignment="1">
      <alignment horizontal="center" vertical="center" wrapText="1"/>
    </xf>
    <xf numFmtId="0" fontId="3" fillId="0" borderId="7" xfId="0" applyFont="1" applyBorder="1" applyAlignment="1">
      <alignment vertical="center" wrapText="1"/>
    </xf>
    <xf numFmtId="0" fontId="4" fillId="0" borderId="7" xfId="0" applyFont="1" applyBorder="1" applyAlignment="1">
      <alignment horizontal="center" vertical="center" wrapText="1"/>
    </xf>
    <xf numFmtId="0" fontId="4" fillId="0" borderId="25" xfId="0" applyFont="1" applyBorder="1" applyAlignment="1">
      <alignment horizontal="center" vertical="center" wrapText="1"/>
    </xf>
    <xf numFmtId="167" fontId="4" fillId="0" borderId="0" xfId="1" applyNumberFormat="1" applyFont="1" applyBorder="1" applyAlignment="1">
      <alignment vertical="center" wrapText="1"/>
    </xf>
    <xf numFmtId="0" fontId="3" fillId="0" borderId="2" xfId="0" applyFont="1" applyBorder="1" applyAlignment="1">
      <alignment vertical="center" wrapText="1"/>
    </xf>
    <xf numFmtId="0" fontId="8" fillId="0" borderId="21" xfId="0" applyFont="1" applyBorder="1" applyAlignment="1">
      <alignment horizontal="center"/>
    </xf>
    <xf numFmtId="0" fontId="0" fillId="0" borderId="21" xfId="0" applyBorder="1"/>
    <xf numFmtId="0" fontId="0" fillId="0" borderId="3" xfId="0" applyBorder="1"/>
    <xf numFmtId="0" fontId="19" fillId="0" borderId="0" xfId="0" applyFont="1" applyAlignment="1">
      <alignment horizontal="center" vertical="center"/>
    </xf>
    <xf numFmtId="0" fontId="0" fillId="0" borderId="0" xfId="0" applyBorder="1" applyAlignment="1">
      <alignment vertical="top" wrapText="1"/>
    </xf>
    <xf numFmtId="0" fontId="0" fillId="0" borderId="0" xfId="0" applyAlignment="1">
      <alignment vertical="top" wrapText="1"/>
    </xf>
    <xf numFmtId="0" fontId="6" fillId="0" borderId="0" xfId="0" applyFont="1" applyBorder="1" applyAlignment="1">
      <alignment vertical="center" wrapText="1"/>
    </xf>
    <xf numFmtId="0" fontId="6" fillId="0" borderId="3" xfId="0" applyFont="1" applyBorder="1" applyAlignment="1">
      <alignment vertical="center" wrapText="1"/>
    </xf>
    <xf numFmtId="0" fontId="8" fillId="0" borderId="39" xfId="0" applyFont="1" applyBorder="1" applyAlignment="1">
      <alignment horizontal="center"/>
    </xf>
    <xf numFmtId="0" fontId="8" fillId="0" borderId="40" xfId="0" applyFont="1" applyBorder="1"/>
    <xf numFmtId="0" fontId="8" fillId="0" borderId="3" xfId="0" applyFont="1" applyBorder="1"/>
    <xf numFmtId="0" fontId="0" fillId="0" borderId="3" xfId="0" applyBorder="1" applyAlignment="1">
      <alignment vertical="top" wrapText="1"/>
    </xf>
    <xf numFmtId="0" fontId="18" fillId="0" borderId="0" xfId="0" applyFont="1" applyBorder="1" applyAlignment="1">
      <alignment vertical="center" wrapText="1"/>
    </xf>
    <xf numFmtId="0" fontId="20" fillId="0" borderId="24" xfId="0" applyFont="1" applyBorder="1" applyAlignment="1">
      <alignment horizontal="center" vertical="center" wrapText="1"/>
    </xf>
    <xf numFmtId="0" fontId="21" fillId="0" borderId="7" xfId="0" applyFont="1" applyBorder="1" applyAlignment="1">
      <alignment vertical="center" wrapText="1"/>
    </xf>
    <xf numFmtId="2" fontId="21" fillId="0" borderId="7" xfId="0" applyNumberFormat="1" applyFont="1" applyBorder="1" applyAlignment="1">
      <alignment horizontal="center" vertical="center" wrapText="1"/>
    </xf>
    <xf numFmtId="0" fontId="21" fillId="0" borderId="7"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25" xfId="0" applyFont="1" applyBorder="1" applyAlignment="1">
      <alignment vertical="center" wrapText="1"/>
    </xf>
    <xf numFmtId="0" fontId="20" fillId="0" borderId="1" xfId="0" applyFont="1" applyBorder="1" applyAlignment="1">
      <alignment vertical="center" wrapText="1"/>
    </xf>
    <xf numFmtId="0" fontId="22" fillId="0" borderId="13" xfId="0" applyFont="1" applyBorder="1" applyAlignment="1">
      <alignment vertical="center" wrapText="1"/>
    </xf>
    <xf numFmtId="0" fontId="22" fillId="0" borderId="3" xfId="0" applyFont="1" applyBorder="1" applyAlignment="1">
      <alignment vertical="center" wrapText="1"/>
    </xf>
    <xf numFmtId="0" fontId="23" fillId="0" borderId="5" xfId="0" applyFont="1" applyBorder="1" applyAlignment="1">
      <alignment vertical="center" wrapText="1"/>
    </xf>
    <xf numFmtId="0" fontId="22" fillId="0" borderId="0" xfId="0" applyFont="1" applyBorder="1" applyAlignment="1">
      <alignment vertical="center" wrapText="1"/>
    </xf>
    <xf numFmtId="0" fontId="22" fillId="0" borderId="5" xfId="0" applyFont="1" applyBorder="1" applyAlignment="1">
      <alignment vertical="center" wrapText="1"/>
    </xf>
    <xf numFmtId="0" fontId="22" fillId="0" borderId="5" xfId="0" applyFont="1" applyBorder="1" applyAlignment="1">
      <alignment horizontal="left" vertical="center" wrapText="1" indent="2"/>
    </xf>
    <xf numFmtId="0" fontId="22" fillId="0" borderId="2" xfId="0" applyFont="1" applyBorder="1" applyAlignment="1">
      <alignment horizontal="left" vertical="center" wrapText="1" indent="2"/>
    </xf>
    <xf numFmtId="0" fontId="22" fillId="0" borderId="20" xfId="0" applyFont="1" applyBorder="1" applyAlignment="1">
      <alignment vertical="center" wrapText="1"/>
    </xf>
    <xf numFmtId="0" fontId="21" fillId="0" borderId="2" xfId="0" applyFont="1" applyBorder="1" applyAlignment="1">
      <alignment vertical="center" wrapText="1"/>
    </xf>
    <xf numFmtId="0" fontId="24" fillId="0" borderId="24" xfId="0" applyFont="1" applyBorder="1" applyAlignment="1">
      <alignment horizontal="center" vertical="center" wrapText="1"/>
    </xf>
    <xf numFmtId="0" fontId="25" fillId="0" borderId="7" xfId="0" applyFont="1" applyBorder="1" applyAlignment="1">
      <alignment vertical="center" wrapText="1"/>
    </xf>
    <xf numFmtId="0" fontId="25" fillId="0" borderId="7" xfId="0" applyFont="1" applyBorder="1" applyAlignment="1">
      <alignment horizontal="center" vertical="center" wrapText="1"/>
    </xf>
    <xf numFmtId="0" fontId="25" fillId="0" borderId="25" xfId="0" applyFont="1" applyBorder="1" applyAlignment="1">
      <alignment vertical="center" wrapText="1"/>
    </xf>
    <xf numFmtId="0" fontId="25" fillId="0" borderId="24" xfId="0" applyFont="1" applyBorder="1" applyAlignment="1">
      <alignment horizontal="center" vertical="center" wrapText="1"/>
    </xf>
    <xf numFmtId="167" fontId="22" fillId="0" borderId="25" xfId="1" applyNumberFormat="1" applyFont="1" applyBorder="1" applyAlignment="1">
      <alignment vertical="center" wrapText="1"/>
    </xf>
    <xf numFmtId="0" fontId="26" fillId="0" borderId="1" xfId="0" applyFont="1" applyBorder="1" applyAlignment="1">
      <alignment vertical="center" wrapText="1"/>
    </xf>
    <xf numFmtId="0" fontId="22" fillId="3" borderId="13" xfId="0" applyFont="1" applyFill="1" applyBorder="1" applyAlignment="1">
      <alignment vertical="center" wrapText="1"/>
    </xf>
    <xf numFmtId="0" fontId="22" fillId="0" borderId="0" xfId="0" applyFont="1" applyBorder="1" applyAlignment="1">
      <alignment horizontal="left" vertical="center" wrapText="1" indent="2"/>
    </xf>
    <xf numFmtId="0" fontId="22" fillId="3" borderId="0" xfId="0" applyFont="1" applyFill="1" applyBorder="1" applyAlignment="1">
      <alignment vertical="center" wrapText="1"/>
    </xf>
    <xf numFmtId="0" fontId="22" fillId="0" borderId="20" xfId="0" applyFont="1" applyBorder="1" applyAlignment="1">
      <alignment horizontal="left" vertical="center" wrapText="1" indent="2"/>
    </xf>
    <xf numFmtId="0" fontId="22" fillId="3" borderId="20" xfId="0" applyFont="1" applyFill="1" applyBorder="1" applyAlignment="1">
      <alignment vertical="center" wrapText="1"/>
    </xf>
    <xf numFmtId="0" fontId="22" fillId="0" borderId="2" xfId="0" applyFont="1" applyBorder="1" applyAlignment="1">
      <alignment vertical="center" wrapText="1"/>
    </xf>
    <xf numFmtId="0" fontId="21" fillId="0" borderId="2" xfId="0" applyFont="1" applyBorder="1" applyAlignment="1">
      <alignment horizontal="center" vertical="center"/>
    </xf>
    <xf numFmtId="0" fontId="28" fillId="0" borderId="2" xfId="0" applyFont="1" applyBorder="1" applyAlignment="1">
      <alignment horizontal="center" vertical="center" wrapText="1"/>
    </xf>
    <xf numFmtId="0" fontId="22" fillId="0" borderId="7" xfId="0" applyFont="1" applyBorder="1" applyAlignment="1">
      <alignment vertical="center" wrapText="1"/>
    </xf>
    <xf numFmtId="0" fontId="21" fillId="0" borderId="7" xfId="0" applyFont="1" applyBorder="1" applyAlignment="1">
      <alignment horizontal="center" vertical="center"/>
    </xf>
    <xf numFmtId="0" fontId="22" fillId="0" borderId="8" xfId="0" applyFont="1" applyBorder="1" applyAlignment="1">
      <alignment vertical="center" wrapText="1"/>
    </xf>
    <xf numFmtId="0" fontId="22" fillId="0" borderId="13" xfId="0" applyFont="1" applyBorder="1" applyAlignment="1">
      <alignment horizontal="left" vertical="center" wrapText="1" indent="2"/>
    </xf>
    <xf numFmtId="0" fontId="17" fillId="0" borderId="0" xfId="0" applyFont="1" applyBorder="1" applyAlignment="1">
      <alignment horizontal="center" vertical="center" wrapText="1"/>
    </xf>
    <xf numFmtId="0" fontId="0" fillId="2" borderId="0" xfId="0" applyFill="1"/>
    <xf numFmtId="0" fontId="22" fillId="4" borderId="37" xfId="0" applyFont="1" applyFill="1" applyBorder="1" applyAlignment="1">
      <alignment vertical="center"/>
    </xf>
    <xf numFmtId="0" fontId="25" fillId="4" borderId="37" xfId="0" applyFont="1" applyFill="1" applyBorder="1" applyAlignment="1">
      <alignment horizontal="center" vertical="top" wrapText="1"/>
    </xf>
    <xf numFmtId="164" fontId="24" fillId="4" borderId="25" xfId="1" applyNumberFormat="1" applyFont="1" applyFill="1" applyBorder="1" applyAlignment="1">
      <alignment horizontal="center" vertical="top" wrapText="1"/>
    </xf>
    <xf numFmtId="0" fontId="25" fillId="4" borderId="31" xfId="0" applyFont="1" applyFill="1" applyBorder="1" applyAlignment="1">
      <alignment horizontal="center" vertical="top" wrapText="1"/>
    </xf>
    <xf numFmtId="0" fontId="24" fillId="4" borderId="17" xfId="0" applyFont="1" applyFill="1" applyBorder="1" applyAlignment="1">
      <alignment vertical="center" wrapText="1"/>
    </xf>
    <xf numFmtId="167" fontId="24" fillId="4" borderId="30" xfId="1" applyNumberFormat="1" applyFont="1" applyFill="1" applyBorder="1" applyAlignment="1">
      <alignment horizontal="left" vertical="top" wrapText="1"/>
    </xf>
    <xf numFmtId="0" fontId="21" fillId="4" borderId="24" xfId="0" applyFont="1" applyFill="1" applyBorder="1" applyAlignment="1">
      <alignment horizontal="center"/>
    </xf>
    <xf numFmtId="0" fontId="30" fillId="4" borderId="8" xfId="0" applyFont="1" applyFill="1" applyBorder="1" applyAlignment="1">
      <alignment vertical="center" wrapText="1"/>
    </xf>
    <xf numFmtId="0" fontId="24" fillId="4" borderId="13" xfId="0" applyFont="1" applyFill="1" applyBorder="1" applyAlignment="1">
      <alignment vertical="center" wrapText="1"/>
    </xf>
    <xf numFmtId="0" fontId="24" fillId="4" borderId="18" xfId="0" applyFont="1" applyFill="1" applyBorder="1" applyAlignment="1">
      <alignment vertical="center" wrapText="1"/>
    </xf>
    <xf numFmtId="164" fontId="24" fillId="4" borderId="42" xfId="1" applyNumberFormat="1" applyFont="1" applyFill="1" applyBorder="1" applyAlignment="1">
      <alignment horizontal="left" vertical="top" wrapText="1"/>
    </xf>
    <xf numFmtId="0" fontId="30" fillId="4" borderId="8" xfId="0" applyFont="1" applyFill="1" applyBorder="1" applyAlignment="1">
      <alignment horizontal="center" vertical="center" wrapText="1"/>
    </xf>
    <xf numFmtId="167" fontId="24" fillId="4" borderId="25" xfId="1" applyNumberFormat="1" applyFont="1" applyFill="1" applyBorder="1" applyAlignment="1">
      <alignment horizontal="left" vertical="top" wrapText="1"/>
    </xf>
    <xf numFmtId="0" fontId="25" fillId="4" borderId="24" xfId="0" applyFont="1" applyFill="1" applyBorder="1" applyAlignment="1">
      <alignment horizontal="center" vertical="center" wrapText="1"/>
    </xf>
    <xf numFmtId="164" fontId="24" fillId="4" borderId="25" xfId="1" applyNumberFormat="1" applyFont="1" applyFill="1" applyBorder="1" applyAlignment="1">
      <alignment horizontal="left" vertical="top" wrapText="1"/>
    </xf>
    <xf numFmtId="2" fontId="24" fillId="4" borderId="18" xfId="0" applyNumberFormat="1" applyFont="1" applyFill="1" applyBorder="1" applyAlignment="1">
      <alignment vertical="center" wrapText="1"/>
    </xf>
    <xf numFmtId="0" fontId="11" fillId="4" borderId="46" xfId="0" applyFont="1" applyFill="1" applyBorder="1" applyAlignment="1">
      <alignment horizontal="center" vertical="top" wrapText="1"/>
    </xf>
    <xf numFmtId="0" fontId="11" fillId="4" borderId="47" xfId="0" applyFont="1" applyFill="1" applyBorder="1" applyAlignment="1">
      <alignment horizontal="center" vertical="top" wrapText="1"/>
    </xf>
    <xf numFmtId="164" fontId="11" fillId="4" borderId="47" xfId="1" applyNumberFormat="1" applyFont="1" applyFill="1" applyBorder="1" applyAlignment="1">
      <alignment horizontal="center" vertical="top" wrapText="1"/>
    </xf>
    <xf numFmtId="164" fontId="11" fillId="4" borderId="35" xfId="1" applyNumberFormat="1" applyFont="1" applyFill="1" applyBorder="1" applyAlignment="1">
      <alignment horizontal="center" vertical="top" wrapText="1"/>
    </xf>
    <xf numFmtId="0" fontId="25" fillId="4" borderId="26" xfId="0" applyFont="1" applyFill="1" applyBorder="1" applyAlignment="1">
      <alignment horizontal="center" vertical="top" wrapText="1"/>
    </xf>
    <xf numFmtId="0" fontId="3" fillId="0" borderId="21" xfId="0" applyFont="1" applyBorder="1" applyAlignment="1">
      <alignment horizontal="center" vertical="center" wrapText="1"/>
    </xf>
    <xf numFmtId="0" fontId="7" fillId="2" borderId="3" xfId="0" applyFont="1" applyFill="1" applyBorder="1" applyAlignment="1"/>
    <xf numFmtId="0" fontId="11" fillId="4" borderId="50" xfId="0" applyFont="1" applyFill="1" applyBorder="1" applyAlignment="1">
      <alignment horizontal="center" vertical="top" wrapText="1"/>
    </xf>
    <xf numFmtId="0" fontId="11" fillId="4" borderId="51" xfId="0" applyFont="1" applyFill="1" applyBorder="1" applyAlignment="1">
      <alignment horizontal="center" vertical="top" wrapText="1"/>
    </xf>
    <xf numFmtId="164" fontId="11" fillId="4" borderId="51" xfId="1" applyNumberFormat="1" applyFont="1" applyFill="1" applyBorder="1" applyAlignment="1">
      <alignment horizontal="center" vertical="top" wrapText="1"/>
    </xf>
    <xf numFmtId="164" fontId="11" fillId="4" borderId="52" xfId="1" applyNumberFormat="1" applyFont="1" applyFill="1" applyBorder="1" applyAlignment="1">
      <alignment horizontal="center" vertical="top" wrapText="1"/>
    </xf>
    <xf numFmtId="0" fontId="11" fillId="2" borderId="15" xfId="0" applyFont="1" applyFill="1" applyBorder="1" applyAlignment="1">
      <alignment horizontal="center" vertical="top" wrapText="1"/>
    </xf>
    <xf numFmtId="0" fontId="12" fillId="2" borderId="14" xfId="0" applyFont="1" applyFill="1" applyBorder="1" applyAlignment="1">
      <alignment vertical="top" wrapText="1"/>
    </xf>
    <xf numFmtId="0" fontId="14" fillId="2" borderId="8" xfId="0" applyFont="1" applyFill="1" applyBorder="1" applyAlignment="1">
      <alignment vertical="top" wrapText="1"/>
    </xf>
    <xf numFmtId="0" fontId="6" fillId="0" borderId="8" xfId="0" applyFont="1" applyBorder="1" applyAlignment="1">
      <alignment vertical="center" wrapText="1"/>
    </xf>
    <xf numFmtId="0" fontId="15" fillId="0" borderId="15" xfId="0" applyFont="1" applyBorder="1" applyAlignment="1">
      <alignment vertical="center" wrapText="1"/>
    </xf>
    <xf numFmtId="0" fontId="11" fillId="2" borderId="0" xfId="0" applyFont="1" applyFill="1" applyBorder="1" applyAlignment="1">
      <alignment horizontal="center" vertical="top" wrapText="1"/>
    </xf>
    <xf numFmtId="0" fontId="6" fillId="0" borderId="20" xfId="0" applyFont="1" applyBorder="1" applyAlignment="1">
      <alignment vertical="center" wrapText="1"/>
    </xf>
    <xf numFmtId="0" fontId="6" fillId="0" borderId="29" xfId="0" applyFont="1" applyBorder="1" applyAlignment="1">
      <alignment vertical="center" wrapText="1"/>
    </xf>
    <xf numFmtId="164" fontId="16" fillId="2" borderId="54" xfId="0" applyNumberFormat="1" applyFont="1" applyFill="1" applyBorder="1" applyAlignment="1">
      <alignment vertical="center"/>
    </xf>
    <xf numFmtId="164" fontId="16" fillId="2" borderId="55" xfId="0" applyNumberFormat="1" applyFont="1" applyFill="1" applyBorder="1" applyAlignment="1">
      <alignment vertical="center"/>
    </xf>
    <xf numFmtId="167" fontId="16" fillId="2" borderId="55" xfId="0" applyNumberFormat="1" applyFont="1" applyFill="1" applyBorder="1" applyAlignment="1">
      <alignment vertical="center"/>
    </xf>
    <xf numFmtId="0" fontId="16" fillId="2" borderId="55" xfId="0" applyFont="1" applyFill="1" applyBorder="1" applyAlignment="1">
      <alignment vertical="center"/>
    </xf>
    <xf numFmtId="167" fontId="19" fillId="2" borderId="55" xfId="1" applyNumberFormat="1" applyFont="1" applyFill="1" applyBorder="1" applyAlignment="1">
      <alignment vertical="center"/>
    </xf>
    <xf numFmtId="0" fontId="28" fillId="0" borderId="7" xfId="0" applyFont="1" applyBorder="1" applyAlignment="1">
      <alignment horizontal="center" vertical="center" wrapText="1"/>
    </xf>
    <xf numFmtId="0" fontId="32" fillId="0" borderId="14" xfId="0" applyFont="1" applyBorder="1" applyAlignment="1">
      <alignment vertical="center" wrapText="1"/>
    </xf>
    <xf numFmtId="0" fontId="21" fillId="0" borderId="27" xfId="0" applyFont="1" applyBorder="1" applyAlignment="1">
      <alignment vertical="center" wrapText="1"/>
    </xf>
    <xf numFmtId="0" fontId="21" fillId="0" borderId="3" xfId="0" applyFont="1" applyBorder="1" applyAlignment="1">
      <alignment vertical="center" wrapText="1"/>
    </xf>
    <xf numFmtId="0" fontId="21" fillId="0" borderId="13" xfId="0" applyFont="1" applyBorder="1" applyAlignment="1">
      <alignment horizontal="left" vertical="center" wrapText="1" indent="2"/>
    </xf>
    <xf numFmtId="0" fontId="21" fillId="0" borderId="0" xfId="0" applyFont="1" applyBorder="1" applyAlignment="1">
      <alignment horizontal="left" vertical="center" wrapText="1" indent="2"/>
    </xf>
    <xf numFmtId="0" fontId="21" fillId="0" borderId="20" xfId="0" applyFont="1" applyBorder="1" applyAlignment="1">
      <alignment horizontal="left" vertical="center" wrapText="1" indent="2"/>
    </xf>
    <xf numFmtId="0" fontId="21" fillId="0" borderId="29" xfId="0" applyFont="1" applyBorder="1" applyAlignment="1">
      <alignment vertical="center" wrapText="1"/>
    </xf>
    <xf numFmtId="0" fontId="21"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48" xfId="0" applyFont="1" applyBorder="1" applyAlignment="1">
      <alignment vertical="center" wrapText="1"/>
    </xf>
    <xf numFmtId="0" fontId="23" fillId="0" borderId="14" xfId="0" applyFont="1" applyBorder="1" applyAlignment="1">
      <alignment vertical="center" wrapText="1"/>
    </xf>
    <xf numFmtId="0" fontId="21" fillId="0" borderId="37" xfId="0" applyFont="1" applyBorder="1" applyAlignment="1">
      <alignment vertical="center" wrapText="1"/>
    </xf>
    <xf numFmtId="0" fontId="21" fillId="0" borderId="2" xfId="0" applyFont="1" applyBorder="1" applyAlignment="1">
      <alignment horizontal="center" vertical="center" wrapText="1"/>
    </xf>
    <xf numFmtId="0" fontId="21" fillId="0" borderId="34" xfId="0" applyFont="1" applyBorder="1" applyAlignment="1">
      <alignment vertical="center" wrapText="1"/>
    </xf>
    <xf numFmtId="0" fontId="21" fillId="0" borderId="25" xfId="0" applyFont="1" applyBorder="1" applyAlignment="1">
      <alignment vertical="center" wrapText="1"/>
    </xf>
    <xf numFmtId="0" fontId="21" fillId="0" borderId="1" xfId="0" applyFont="1" applyBorder="1" applyAlignment="1">
      <alignment horizontal="center" vertical="center" wrapText="1"/>
    </xf>
    <xf numFmtId="0" fontId="21" fillId="0" borderId="32" xfId="0" applyFont="1" applyBorder="1" applyAlignment="1">
      <alignment vertical="center" wrapText="1"/>
    </xf>
    <xf numFmtId="0" fontId="30" fillId="0" borderId="14" xfId="0" applyFont="1" applyBorder="1" applyAlignment="1">
      <alignment vertical="center" wrapText="1"/>
    </xf>
    <xf numFmtId="0" fontId="21" fillId="0" borderId="8" xfId="0" applyFont="1" applyBorder="1" applyAlignment="1">
      <alignment vertical="center" wrapText="1"/>
    </xf>
    <xf numFmtId="0" fontId="21" fillId="0" borderId="2" xfId="0" applyFont="1" applyBorder="1" applyAlignment="1">
      <alignment horizontal="right" vertical="center" wrapText="1"/>
    </xf>
    <xf numFmtId="0" fontId="29" fillId="4" borderId="1" xfId="0" applyFont="1" applyFill="1" applyBorder="1" applyAlignment="1">
      <alignment vertical="center" wrapText="1"/>
    </xf>
    <xf numFmtId="0" fontId="30" fillId="4" borderId="32" xfId="0" applyFont="1" applyFill="1" applyBorder="1" applyAlignment="1">
      <alignment vertical="center" wrapText="1"/>
    </xf>
    <xf numFmtId="0" fontId="21" fillId="0" borderId="13" xfId="0" applyFont="1" applyBorder="1" applyAlignment="1">
      <alignment vertical="center" wrapText="1"/>
    </xf>
    <xf numFmtId="0" fontId="21" fillId="0" borderId="0" xfId="0" applyFont="1" applyBorder="1" applyAlignment="1">
      <alignment vertical="center" wrapText="1"/>
    </xf>
    <xf numFmtId="0" fontId="21" fillId="0" borderId="5" xfId="0" applyFont="1" applyBorder="1" applyAlignment="1">
      <alignment horizontal="left" vertical="center" wrapText="1" indent="2"/>
    </xf>
    <xf numFmtId="0" fontId="21" fillId="0" borderId="2" xfId="0" applyFont="1" applyBorder="1" applyAlignment="1">
      <alignment horizontal="left" vertical="center" wrapText="1" indent="2"/>
    </xf>
    <xf numFmtId="0" fontId="21" fillId="0" borderId="20" xfId="0" applyFont="1" applyBorder="1" applyAlignment="1">
      <alignment vertical="center" wrapText="1"/>
    </xf>
    <xf numFmtId="0" fontId="21" fillId="0" borderId="24" xfId="0" applyFont="1" applyBorder="1" applyAlignment="1">
      <alignment horizontal="center" vertical="center" wrapText="1"/>
    </xf>
    <xf numFmtId="0" fontId="21" fillId="0" borderId="2" xfId="0" applyFont="1" applyBorder="1" applyAlignment="1">
      <alignment horizontal="justify" vertical="center" wrapText="1"/>
    </xf>
    <xf numFmtId="0" fontId="21" fillId="4" borderId="22" xfId="0" applyFont="1" applyFill="1" applyBorder="1" applyAlignment="1">
      <alignment horizontal="center" vertical="center" wrapText="1"/>
    </xf>
    <xf numFmtId="0" fontId="33" fillId="2" borderId="7" xfId="0" applyFont="1" applyFill="1" applyBorder="1" applyAlignment="1">
      <alignment vertical="top" wrapText="1"/>
    </xf>
    <xf numFmtId="165" fontId="25" fillId="2" borderId="6" xfId="0" applyNumberFormat="1" applyFont="1" applyFill="1" applyBorder="1" applyAlignment="1">
      <alignment vertical="center" wrapText="1"/>
    </xf>
    <xf numFmtId="165" fontId="25" fillId="2" borderId="42" xfId="0" applyNumberFormat="1" applyFont="1" applyFill="1" applyBorder="1" applyAlignment="1">
      <alignment vertical="center" wrapText="1"/>
    </xf>
    <xf numFmtId="0" fontId="24" fillId="2" borderId="5" xfId="0" applyFont="1" applyFill="1" applyBorder="1" applyAlignment="1">
      <alignment horizontal="left" vertical="top" wrapText="1"/>
    </xf>
    <xf numFmtId="165" fontId="25" fillId="2" borderId="0" xfId="0" applyNumberFormat="1" applyFont="1" applyFill="1" applyBorder="1" applyAlignment="1">
      <alignment vertical="center" wrapText="1"/>
    </xf>
    <xf numFmtId="165" fontId="25" fillId="2" borderId="3" xfId="0" applyNumberFormat="1" applyFont="1" applyFill="1" applyBorder="1" applyAlignment="1">
      <alignment vertical="center" wrapText="1"/>
    </xf>
    <xf numFmtId="0" fontId="25" fillId="2" borderId="5" xfId="0" applyFont="1" applyFill="1" applyBorder="1" applyAlignment="1">
      <alignment horizontal="left" vertical="top" wrapText="1"/>
    </xf>
    <xf numFmtId="0" fontId="25" fillId="2" borderId="5" xfId="0" applyFont="1" applyFill="1" applyBorder="1" applyAlignment="1">
      <alignment vertical="center" wrapText="1"/>
    </xf>
    <xf numFmtId="0" fontId="25" fillId="2" borderId="2" xfId="0" applyFont="1" applyFill="1" applyBorder="1" applyAlignment="1">
      <alignment vertical="center" wrapText="1"/>
    </xf>
    <xf numFmtId="165" fontId="25" fillId="2" borderId="19" xfId="0" applyNumberFormat="1" applyFont="1" applyFill="1" applyBorder="1" applyAlignment="1">
      <alignment vertical="center" wrapText="1"/>
    </xf>
    <xf numFmtId="165" fontId="25" fillId="2" borderId="41" xfId="0" applyNumberFormat="1" applyFont="1" applyFill="1" applyBorder="1" applyAlignment="1">
      <alignment vertical="center" wrapText="1"/>
    </xf>
    <xf numFmtId="0" fontId="25" fillId="2" borderId="24" xfId="0" applyFont="1" applyFill="1" applyBorder="1" applyAlignment="1">
      <alignment horizontal="center" vertical="center" wrapText="1"/>
    </xf>
    <xf numFmtId="0" fontId="24" fillId="2" borderId="15" xfId="0" applyFont="1" applyFill="1" applyBorder="1" applyAlignment="1">
      <alignment vertical="top" wrapText="1"/>
    </xf>
    <xf numFmtId="0" fontId="24" fillId="2" borderId="0" xfId="0" applyFont="1" applyFill="1" applyBorder="1" applyAlignment="1">
      <alignment vertical="top" wrapText="1"/>
    </xf>
    <xf numFmtId="0" fontId="24" fillId="2" borderId="3" xfId="0" applyFont="1" applyFill="1" applyBorder="1" applyAlignment="1">
      <alignment vertical="top" wrapText="1"/>
    </xf>
    <xf numFmtId="0" fontId="25" fillId="2" borderId="37" xfId="0" applyFont="1" applyFill="1" applyBorder="1" applyAlignment="1">
      <alignment horizontal="center" vertical="center" wrapText="1"/>
    </xf>
    <xf numFmtId="0" fontId="25" fillId="2" borderId="7" xfId="0" applyFont="1" applyFill="1" applyBorder="1" applyAlignment="1">
      <alignment vertical="center" wrapText="1"/>
    </xf>
    <xf numFmtId="0" fontId="21" fillId="2" borderId="4" xfId="0" applyFont="1" applyFill="1" applyBorder="1" applyAlignment="1">
      <alignment horizontal="center" vertical="center" wrapText="1"/>
    </xf>
    <xf numFmtId="0" fontId="25" fillId="2" borderId="7" xfId="0" applyFont="1" applyFill="1" applyBorder="1" applyAlignment="1">
      <alignment horizontal="center" vertical="center" wrapText="1"/>
    </xf>
    <xf numFmtId="164" fontId="25" fillId="2" borderId="43" xfId="1" applyNumberFormat="1" applyFont="1" applyFill="1" applyBorder="1" applyAlignment="1">
      <alignment vertical="center" wrapText="1"/>
    </xf>
    <xf numFmtId="0" fontId="21" fillId="2" borderId="7" xfId="0" applyFont="1" applyFill="1" applyBorder="1" applyAlignment="1">
      <alignment vertical="center" wrapText="1"/>
    </xf>
    <xf numFmtId="165" fontId="25" fillId="2" borderId="13" xfId="0" applyNumberFormat="1" applyFont="1" applyFill="1" applyBorder="1" applyAlignment="1">
      <alignment vertical="top" wrapText="1"/>
    </xf>
    <xf numFmtId="165" fontId="25" fillId="2" borderId="3" xfId="0" applyNumberFormat="1" applyFont="1" applyFill="1" applyBorder="1" applyAlignment="1">
      <alignment vertical="top" wrapText="1"/>
    </xf>
    <xf numFmtId="0" fontId="24" fillId="2" borderId="5" xfId="0" applyFont="1" applyFill="1" applyBorder="1" applyAlignment="1">
      <alignment vertical="center" wrapText="1"/>
    </xf>
    <xf numFmtId="165" fontId="25" fillId="2" borderId="0" xfId="0" applyNumberFormat="1" applyFont="1" applyFill="1" applyBorder="1" applyAlignment="1">
      <alignment vertical="top" wrapText="1"/>
    </xf>
    <xf numFmtId="165" fontId="25" fillId="2" borderId="19" xfId="0" applyNumberFormat="1" applyFont="1" applyFill="1" applyBorder="1" applyAlignment="1">
      <alignment vertical="top" wrapText="1"/>
    </xf>
    <xf numFmtId="165" fontId="25" fillId="2" borderId="41" xfId="0" applyNumberFormat="1" applyFont="1" applyFill="1" applyBorder="1" applyAlignment="1">
      <alignment vertical="top" wrapText="1"/>
    </xf>
    <xf numFmtId="0" fontId="25" fillId="2" borderId="17" xfId="0" applyFont="1" applyFill="1" applyBorder="1" applyAlignment="1">
      <alignment vertical="center" wrapText="1"/>
    </xf>
    <xf numFmtId="0" fontId="25" fillId="2" borderId="12" xfId="0" applyFont="1" applyFill="1" applyBorder="1" applyAlignment="1">
      <alignment horizontal="center" vertical="center" wrapText="1"/>
    </xf>
    <xf numFmtId="165" fontId="33" fillId="2" borderId="12" xfId="0" applyNumberFormat="1" applyFont="1" applyFill="1" applyBorder="1" applyAlignment="1">
      <alignment horizontal="left" vertical="top" wrapText="1"/>
    </xf>
    <xf numFmtId="0" fontId="24" fillId="2" borderId="10" xfId="0" applyFont="1" applyFill="1" applyBorder="1" applyAlignment="1">
      <alignment horizontal="left" vertical="top" wrapText="1"/>
    </xf>
    <xf numFmtId="0" fontId="25" fillId="2" borderId="11" xfId="0" applyFont="1" applyFill="1" applyBorder="1" applyAlignment="1">
      <alignment horizontal="left" vertical="top" wrapText="1"/>
    </xf>
    <xf numFmtId="165" fontId="25" fillId="2" borderId="20" xfId="0" applyNumberFormat="1" applyFont="1" applyFill="1" applyBorder="1" applyAlignment="1">
      <alignment vertical="top" wrapText="1"/>
    </xf>
    <xf numFmtId="0" fontId="25" fillId="2" borderId="24" xfId="0" applyFont="1" applyFill="1" applyBorder="1" applyAlignment="1">
      <alignment horizontal="center" vertical="top" wrapText="1"/>
    </xf>
    <xf numFmtId="0" fontId="25" fillId="2" borderId="7" xfId="0" applyFont="1" applyFill="1" applyBorder="1" applyAlignment="1">
      <alignment horizontal="left" vertical="top" wrapText="1"/>
    </xf>
    <xf numFmtId="165" fontId="25" fillId="2" borderId="7" xfId="0" applyNumberFormat="1" applyFont="1" applyFill="1" applyBorder="1" applyAlignment="1">
      <alignment horizontal="center" vertical="center" wrapText="1"/>
    </xf>
    <xf numFmtId="164" fontId="25" fillId="2" borderId="44" xfId="1" applyNumberFormat="1" applyFont="1" applyFill="1" applyBorder="1" applyAlignment="1">
      <alignment horizontal="center" vertical="center" wrapText="1"/>
    </xf>
    <xf numFmtId="165" fontId="21" fillId="2" borderId="7" xfId="0" applyNumberFormat="1" applyFont="1" applyFill="1" applyBorder="1" applyAlignment="1">
      <alignment horizontal="center" vertical="center" wrapText="1"/>
    </xf>
    <xf numFmtId="165" fontId="33" fillId="2" borderId="1" xfId="0" applyNumberFormat="1" applyFont="1" applyFill="1" applyBorder="1" applyAlignment="1">
      <alignment horizontal="left" vertical="top" wrapText="1"/>
    </xf>
    <xf numFmtId="165" fontId="25" fillId="2" borderId="27" xfId="0" applyNumberFormat="1" applyFont="1" applyFill="1" applyBorder="1" applyAlignment="1">
      <alignment vertical="top" wrapText="1"/>
    </xf>
    <xf numFmtId="0" fontId="22" fillId="3" borderId="32" xfId="0" applyFont="1" applyFill="1" applyBorder="1" applyAlignment="1">
      <alignment vertical="center"/>
    </xf>
    <xf numFmtId="0" fontId="22" fillId="3" borderId="27" xfId="0" applyFont="1" applyFill="1" applyBorder="1" applyAlignment="1">
      <alignment vertical="center"/>
    </xf>
    <xf numFmtId="0" fontId="22" fillId="3" borderId="3" xfId="0" applyFont="1" applyFill="1" applyBorder="1" applyAlignment="1">
      <alignment vertical="center"/>
    </xf>
    <xf numFmtId="0" fontId="22" fillId="3" borderId="29" xfId="0" applyFont="1" applyFill="1" applyBorder="1" applyAlignment="1">
      <alignment vertical="center"/>
    </xf>
    <xf numFmtId="0" fontId="22" fillId="3" borderId="34" xfId="0" applyFont="1" applyFill="1" applyBorder="1" applyAlignment="1">
      <alignment vertical="center"/>
    </xf>
    <xf numFmtId="0" fontId="22" fillId="0" borderId="37" xfId="0" applyFont="1" applyBorder="1" applyAlignment="1">
      <alignment vertical="center"/>
    </xf>
    <xf numFmtId="0" fontId="22" fillId="3" borderId="25" xfId="0" applyFont="1" applyFill="1" applyBorder="1" applyAlignment="1">
      <alignment vertical="center"/>
    </xf>
    <xf numFmtId="0" fontId="22" fillId="0" borderId="24" xfId="0" applyFont="1" applyBorder="1" applyAlignment="1">
      <alignment vertical="center"/>
    </xf>
    <xf numFmtId="165" fontId="33" fillId="2" borderId="0" xfId="0" applyNumberFormat="1" applyFont="1" applyFill="1" applyBorder="1" applyAlignment="1">
      <alignment horizontal="left" vertical="top" wrapText="1"/>
    </xf>
    <xf numFmtId="165" fontId="25" fillId="2" borderId="29" xfId="0" applyNumberFormat="1" applyFont="1" applyFill="1" applyBorder="1" applyAlignment="1">
      <alignment vertical="top" wrapText="1"/>
    </xf>
    <xf numFmtId="165" fontId="25" fillId="2" borderId="16" xfId="0" applyNumberFormat="1" applyFont="1" applyFill="1" applyBorder="1" applyAlignment="1">
      <alignment vertical="top" wrapText="1"/>
    </xf>
    <xf numFmtId="166" fontId="21" fillId="2" borderId="7" xfId="0" applyNumberFormat="1" applyFont="1" applyFill="1" applyBorder="1" applyAlignment="1">
      <alignment horizontal="center" vertical="center" wrapText="1"/>
    </xf>
    <xf numFmtId="165" fontId="25" fillId="2" borderId="16" xfId="0" applyNumberFormat="1" applyFont="1" applyFill="1" applyBorder="1" applyAlignment="1">
      <alignment horizontal="center" vertical="center" wrapText="1"/>
    </xf>
    <xf numFmtId="164" fontId="25" fillId="2" borderId="45" xfId="1" applyNumberFormat="1" applyFont="1" applyFill="1" applyBorder="1" applyAlignment="1">
      <alignment horizontal="left" vertical="center" wrapText="1"/>
    </xf>
    <xf numFmtId="0" fontId="25" fillId="2" borderId="31" xfId="0" applyFont="1" applyFill="1" applyBorder="1" applyAlignment="1">
      <alignment horizontal="center" vertical="top" wrapText="1"/>
    </xf>
    <xf numFmtId="165" fontId="25" fillId="2" borderId="2" xfId="0" applyNumberFormat="1" applyFont="1" applyFill="1" applyBorder="1" applyAlignment="1">
      <alignment vertical="top" wrapText="1"/>
    </xf>
    <xf numFmtId="164" fontId="25" fillId="2" borderId="44" xfId="1" applyNumberFormat="1" applyFont="1" applyFill="1" applyBorder="1" applyAlignment="1">
      <alignment horizontal="left" vertical="center" wrapText="1"/>
    </xf>
    <xf numFmtId="165" fontId="33" fillId="2" borderId="15" xfId="0" applyNumberFormat="1" applyFont="1" applyFill="1" applyBorder="1" applyAlignment="1">
      <alignment vertical="top" wrapText="1"/>
    </xf>
    <xf numFmtId="165" fontId="25" fillId="2" borderId="20" xfId="0" applyNumberFormat="1" applyFont="1" applyFill="1" applyBorder="1" applyAlignment="1">
      <alignment vertical="center" wrapText="1"/>
    </xf>
    <xf numFmtId="165" fontId="25" fillId="2" borderId="29" xfId="0" applyNumberFormat="1" applyFont="1" applyFill="1" applyBorder="1" applyAlignment="1">
      <alignment vertical="center" wrapText="1"/>
    </xf>
    <xf numFmtId="165" fontId="25" fillId="2" borderId="2" xfId="0" applyNumberFormat="1" applyFont="1" applyFill="1" applyBorder="1" applyAlignment="1">
      <alignment horizontal="center" vertical="center" wrapText="1"/>
    </xf>
    <xf numFmtId="164" fontId="25" fillId="2" borderId="45" xfId="1" applyNumberFormat="1" applyFont="1" applyFill="1" applyBorder="1" applyAlignment="1">
      <alignment horizontal="center" vertical="center" wrapText="1"/>
    </xf>
    <xf numFmtId="165" fontId="33" fillId="2" borderId="2" xfId="0" applyNumberFormat="1" applyFont="1" applyFill="1" applyBorder="1" applyAlignment="1">
      <alignment vertical="top" wrapText="1"/>
    </xf>
    <xf numFmtId="165" fontId="25" fillId="2" borderId="5" xfId="0" applyNumberFormat="1" applyFont="1" applyFill="1" applyBorder="1" applyAlignment="1">
      <alignment vertical="top" wrapText="1"/>
    </xf>
    <xf numFmtId="165" fontId="25" fillId="2" borderId="5" xfId="0" applyNumberFormat="1" applyFont="1" applyFill="1" applyBorder="1" applyAlignment="1">
      <alignment horizontal="center" vertical="top" wrapText="1"/>
    </xf>
    <xf numFmtId="164" fontId="25" fillId="2" borderId="32" xfId="1" applyNumberFormat="1" applyFont="1" applyFill="1" applyBorder="1" applyAlignment="1">
      <alignment horizontal="left" vertical="top" wrapText="1"/>
    </xf>
    <xf numFmtId="165" fontId="25" fillId="2" borderId="9" xfId="0" applyNumberFormat="1" applyFont="1" applyFill="1" applyBorder="1" applyAlignment="1">
      <alignment vertical="top" wrapText="1"/>
    </xf>
    <xf numFmtId="165" fontId="25" fillId="2" borderId="13" xfId="0" applyNumberFormat="1" applyFont="1" applyFill="1" applyBorder="1" applyAlignment="1">
      <alignment vertical="center" wrapText="1"/>
    </xf>
    <xf numFmtId="165" fontId="25" fillId="2" borderId="2" xfId="0" applyNumberFormat="1" applyFont="1" applyFill="1" applyBorder="1" applyAlignment="1">
      <alignment horizontal="center" vertical="top" wrapText="1"/>
    </xf>
    <xf numFmtId="164" fontId="25" fillId="2" borderId="34" xfId="1" applyNumberFormat="1" applyFont="1" applyFill="1" applyBorder="1" applyAlignment="1">
      <alignment horizontal="center" vertical="center" wrapText="1"/>
    </xf>
    <xf numFmtId="164" fontId="25" fillId="2" borderId="25" xfId="1" applyNumberFormat="1" applyFont="1" applyFill="1" applyBorder="1" applyAlignment="1">
      <alignment horizontal="center" vertical="center" wrapText="1"/>
    </xf>
    <xf numFmtId="165" fontId="25" fillId="2" borderId="1" xfId="0" applyNumberFormat="1" applyFont="1" applyFill="1" applyBorder="1" applyAlignment="1">
      <alignment horizontal="center" vertical="top" wrapText="1"/>
    </xf>
    <xf numFmtId="165" fontId="25" fillId="2" borderId="11" xfId="0" applyNumberFormat="1" applyFont="1" applyFill="1" applyBorder="1" applyAlignment="1">
      <alignment horizontal="center" vertical="center" wrapText="1"/>
    </xf>
    <xf numFmtId="165" fontId="25" fillId="2" borderId="1" xfId="0" applyNumberFormat="1" applyFont="1" applyFill="1" applyBorder="1" applyAlignment="1">
      <alignment horizontal="center" vertical="center" wrapText="1"/>
    </xf>
    <xf numFmtId="164" fontId="25" fillId="2" borderId="32" xfId="1" applyNumberFormat="1" applyFont="1" applyFill="1" applyBorder="1" applyAlignment="1">
      <alignment horizontal="center" vertical="center" wrapText="1"/>
    </xf>
    <xf numFmtId="165" fontId="25" fillId="2" borderId="7" xfId="0" applyNumberFormat="1" applyFont="1" applyFill="1" applyBorder="1" applyAlignment="1">
      <alignment horizontal="center" vertical="top" wrapText="1"/>
    </xf>
    <xf numFmtId="0" fontId="24" fillId="2" borderId="1" xfId="0" applyFont="1" applyFill="1" applyBorder="1" applyAlignment="1">
      <alignment horizontal="center" vertical="center" wrapText="1"/>
    </xf>
    <xf numFmtId="164" fontId="24" fillId="2" borderId="32" xfId="1" applyNumberFormat="1" applyFont="1" applyFill="1" applyBorder="1" applyAlignment="1">
      <alignment horizontal="center" vertical="top" wrapText="1"/>
    </xf>
    <xf numFmtId="0" fontId="21" fillId="0" borderId="24" xfId="0" applyFont="1" applyBorder="1"/>
    <xf numFmtId="0" fontId="24" fillId="2" borderId="0" xfId="0" applyFont="1" applyFill="1" applyBorder="1" applyAlignment="1">
      <alignment horizontal="center" vertical="center" wrapText="1"/>
    </xf>
    <xf numFmtId="164" fontId="24" fillId="2" borderId="3" xfId="1" applyNumberFormat="1" applyFont="1" applyFill="1" applyBorder="1" applyAlignment="1">
      <alignment horizontal="center" vertical="top" wrapText="1"/>
    </xf>
    <xf numFmtId="0" fontId="21" fillId="4" borderId="37" xfId="0" applyFont="1" applyFill="1" applyBorder="1" applyAlignment="1">
      <alignment horizontal="center" vertical="center" wrapText="1"/>
    </xf>
    <xf numFmtId="165" fontId="33" fillId="2" borderId="1" xfId="0" applyNumberFormat="1" applyFont="1" applyFill="1" applyBorder="1" applyAlignment="1">
      <alignment vertical="top" wrapText="1"/>
    </xf>
    <xf numFmtId="0" fontId="30" fillId="4" borderId="23" xfId="0" applyFont="1" applyFill="1" applyBorder="1" applyAlignment="1"/>
    <xf numFmtId="165" fontId="24" fillId="2" borderId="36" xfId="0" applyNumberFormat="1" applyFont="1" applyFill="1" applyBorder="1" applyAlignment="1">
      <alignment vertical="top" wrapText="1"/>
    </xf>
    <xf numFmtId="165" fontId="24" fillId="2" borderId="38" xfId="0" applyNumberFormat="1" applyFont="1" applyFill="1" applyBorder="1" applyAlignment="1">
      <alignment vertical="top" wrapText="1"/>
    </xf>
    <xf numFmtId="0" fontId="35" fillId="5" borderId="7" xfId="0" applyFont="1" applyFill="1" applyBorder="1" applyAlignment="1">
      <alignment horizontal="left" vertical="center" indent="1"/>
    </xf>
    <xf numFmtId="0" fontId="9" fillId="2" borderId="13" xfId="0" applyFont="1" applyFill="1" applyBorder="1" applyAlignment="1">
      <alignment horizontal="left" vertical="center"/>
    </xf>
    <xf numFmtId="165" fontId="24" fillId="2" borderId="24" xfId="0" applyNumberFormat="1" applyFont="1" applyFill="1" applyBorder="1" applyAlignment="1">
      <alignment vertical="top" wrapText="1"/>
    </xf>
    <xf numFmtId="0" fontId="11" fillId="2" borderId="37" xfId="0" applyFont="1" applyFill="1" applyBorder="1" applyAlignment="1">
      <alignment vertical="top" wrapText="1"/>
    </xf>
    <xf numFmtId="1" fontId="3" fillId="0" borderId="7" xfId="0" applyNumberFormat="1" applyFont="1" applyBorder="1" applyAlignment="1">
      <alignment horizontal="center" vertical="center" wrapText="1"/>
    </xf>
    <xf numFmtId="0" fontId="21" fillId="0" borderId="7" xfId="0" applyFont="1" applyBorder="1" applyAlignment="1">
      <alignment horizontal="right" vertical="center" wrapText="1"/>
    </xf>
    <xf numFmtId="0" fontId="38" fillId="0" borderId="0" xfId="0" applyFont="1" applyAlignment="1">
      <alignment vertical="center"/>
    </xf>
    <xf numFmtId="0" fontId="38" fillId="0" borderId="0" xfId="0" applyFont="1"/>
    <xf numFmtId="0" fontId="39" fillId="0" borderId="0" xfId="0" applyFont="1" applyAlignment="1">
      <alignment vertical="center"/>
    </xf>
    <xf numFmtId="0" fontId="39" fillId="0" borderId="0" xfId="0" applyFont="1"/>
    <xf numFmtId="0" fontId="24" fillId="4" borderId="7" xfId="0" applyFont="1" applyFill="1" applyBorder="1" applyAlignment="1">
      <alignment horizontal="center" vertical="center" wrapText="1"/>
    </xf>
    <xf numFmtId="0" fontId="21" fillId="0" borderId="0" xfId="0" applyFont="1" applyBorder="1" applyAlignment="1">
      <alignment horizontal="right" vertical="center" wrapText="1"/>
    </xf>
    <xf numFmtId="0" fontId="21" fillId="0" borderId="21" xfId="0" applyFont="1" applyBorder="1" applyAlignment="1">
      <alignment horizontal="center" vertical="center" wrapText="1"/>
    </xf>
    <xf numFmtId="0" fontId="25" fillId="2" borderId="37" xfId="0" applyFont="1" applyFill="1" applyBorder="1" applyAlignment="1">
      <alignment horizontal="center" vertical="top" wrapText="1"/>
    </xf>
    <xf numFmtId="0" fontId="0" fillId="0" borderId="21" xfId="0" applyBorder="1" applyAlignment="1">
      <alignment horizontal="center"/>
    </xf>
    <xf numFmtId="0" fontId="35" fillId="2" borderId="21" xfId="0" applyFont="1" applyFill="1" applyBorder="1" applyAlignment="1">
      <alignment horizontal="center" vertical="center"/>
    </xf>
    <xf numFmtId="0" fontId="9" fillId="2" borderId="27" xfId="0" applyFont="1" applyFill="1" applyBorder="1" applyAlignment="1">
      <alignment horizontal="left" vertical="center"/>
    </xf>
    <xf numFmtId="0" fontId="9" fillId="2" borderId="3" xfId="0" applyFont="1" applyFill="1" applyBorder="1" applyAlignment="1">
      <alignment horizontal="left" vertical="center"/>
    </xf>
    <xf numFmtId="0" fontId="21" fillId="0" borderId="24" xfId="0" applyFont="1" applyBorder="1" applyAlignment="1">
      <alignment vertical="center" wrapText="1"/>
    </xf>
    <xf numFmtId="0" fontId="19" fillId="0" borderId="26" xfId="0" applyFont="1" applyBorder="1" applyAlignment="1">
      <alignment horizontal="center" vertical="center"/>
    </xf>
    <xf numFmtId="0" fontId="19" fillId="0" borderId="18" xfId="0" applyFont="1" applyBorder="1" applyAlignment="1">
      <alignment horizontal="center" vertical="center"/>
    </xf>
    <xf numFmtId="0" fontId="19" fillId="0" borderId="30" xfId="0" applyFont="1" applyBorder="1" applyAlignment="1">
      <alignment horizontal="center" vertical="center"/>
    </xf>
    <xf numFmtId="165" fontId="16" fillId="0" borderId="26" xfId="0" applyNumberFormat="1" applyFont="1" applyBorder="1" applyAlignment="1">
      <alignment horizontal="center" vertical="center"/>
    </xf>
    <xf numFmtId="165" fontId="16" fillId="0" borderId="18" xfId="0" applyNumberFormat="1" applyFont="1" applyBorder="1" applyAlignment="1">
      <alignment horizontal="center" vertical="center"/>
    </xf>
    <xf numFmtId="165" fontId="16" fillId="0" borderId="30" xfId="0" applyNumberFormat="1" applyFont="1" applyBorder="1" applyAlignment="1">
      <alignment horizontal="center" vertical="center"/>
    </xf>
    <xf numFmtId="0" fontId="16" fillId="0" borderId="26" xfId="0" applyFont="1" applyBorder="1" applyAlignment="1">
      <alignment horizontal="center" vertical="center"/>
    </xf>
    <xf numFmtId="0" fontId="16" fillId="0" borderId="18" xfId="0" applyFont="1" applyBorder="1" applyAlignment="1">
      <alignment horizontal="center" vertical="center"/>
    </xf>
    <xf numFmtId="0" fontId="16" fillId="0" borderId="30" xfId="0" applyFont="1" applyBorder="1" applyAlignment="1">
      <alignment horizontal="center" vertical="center"/>
    </xf>
    <xf numFmtId="165" fontId="25" fillId="2" borderId="8" xfId="0" applyNumberFormat="1" applyFont="1" applyFill="1" applyBorder="1" applyAlignment="1">
      <alignment horizontal="center" vertical="center" wrapText="1"/>
    </xf>
    <xf numFmtId="165" fontId="25" fillId="2" borderId="13" xfId="0" applyNumberFormat="1" applyFont="1" applyFill="1" applyBorder="1" applyAlignment="1">
      <alignment horizontal="center" vertical="center" wrapText="1"/>
    </xf>
    <xf numFmtId="165" fontId="25" fillId="2" borderId="15" xfId="0" applyNumberFormat="1" applyFont="1" applyFill="1" applyBorder="1" applyAlignment="1">
      <alignment horizontal="center" vertical="center" wrapText="1"/>
    </xf>
    <xf numFmtId="165" fontId="25" fillId="2" borderId="0" xfId="0" applyNumberFormat="1" applyFont="1" applyFill="1" applyBorder="1" applyAlignment="1">
      <alignment horizontal="center" vertical="center" wrapText="1"/>
    </xf>
    <xf numFmtId="165" fontId="25" fillId="2" borderId="9" xfId="0" applyNumberFormat="1" applyFont="1" applyFill="1" applyBorder="1" applyAlignment="1">
      <alignment horizontal="center" vertical="center" wrapText="1"/>
    </xf>
    <xf numFmtId="165" fontId="25" fillId="2" borderId="20" xfId="0" applyNumberFormat="1" applyFont="1" applyFill="1" applyBorder="1" applyAlignment="1">
      <alignment horizontal="center" vertical="center" wrapText="1"/>
    </xf>
    <xf numFmtId="0" fontId="25" fillId="2" borderId="36" xfId="0" applyFont="1" applyFill="1" applyBorder="1" applyAlignment="1">
      <alignment horizontal="center" vertical="top" wrapText="1"/>
    </xf>
    <xf numFmtId="0" fontId="25" fillId="2" borderId="38" xfId="0" applyFont="1" applyFill="1" applyBorder="1" applyAlignment="1">
      <alignment horizontal="center" vertical="top" wrapText="1"/>
    </xf>
    <xf numFmtId="0" fontId="25" fillId="2" borderId="37" xfId="0" applyFont="1" applyFill="1" applyBorder="1" applyAlignment="1">
      <alignment horizontal="center" vertical="top" wrapText="1"/>
    </xf>
    <xf numFmtId="165" fontId="25" fillId="2" borderId="27" xfId="0" applyNumberFormat="1" applyFont="1" applyFill="1" applyBorder="1" applyAlignment="1">
      <alignment horizontal="center" vertical="center" wrapText="1"/>
    </xf>
    <xf numFmtId="165" fontId="25" fillId="2" borderId="29" xfId="0" applyNumberFormat="1" applyFont="1" applyFill="1" applyBorder="1" applyAlignment="1">
      <alignment horizontal="center" vertical="center" wrapText="1"/>
    </xf>
    <xf numFmtId="0" fontId="25" fillId="2" borderId="21"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2" fillId="3" borderId="15"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2" fillId="3" borderId="9" xfId="0" applyFont="1" applyFill="1" applyBorder="1" applyAlignment="1">
      <alignment horizontal="center" vertical="center" wrapText="1"/>
    </xf>
    <xf numFmtId="0" fontId="22" fillId="3" borderId="20"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24" fillId="4" borderId="18" xfId="0" applyFont="1" applyFill="1" applyBorder="1" applyAlignment="1">
      <alignment horizontal="center" vertical="center" wrapText="1"/>
    </xf>
    <xf numFmtId="165" fontId="25" fillId="2" borderId="8" xfId="0" applyNumberFormat="1" applyFont="1" applyFill="1" applyBorder="1" applyAlignment="1">
      <alignment horizontal="center" vertical="top" wrapText="1"/>
    </xf>
    <xf numFmtId="165" fontId="25" fillId="2" borderId="13" xfId="0" applyNumberFormat="1" applyFont="1" applyFill="1" applyBorder="1" applyAlignment="1">
      <alignment horizontal="center" vertical="top" wrapText="1"/>
    </xf>
    <xf numFmtId="165" fontId="25" fillId="2" borderId="15" xfId="0" applyNumberFormat="1" applyFont="1" applyFill="1" applyBorder="1" applyAlignment="1">
      <alignment horizontal="center" vertical="top" wrapText="1"/>
    </xf>
    <xf numFmtId="165" fontId="25" fillId="2" borderId="0" xfId="0" applyNumberFormat="1" applyFont="1" applyFill="1" applyBorder="1" applyAlignment="1">
      <alignment horizontal="center" vertical="top" wrapText="1"/>
    </xf>
    <xf numFmtId="165" fontId="25" fillId="2" borderId="9" xfId="0" applyNumberFormat="1" applyFont="1" applyFill="1" applyBorder="1" applyAlignment="1">
      <alignment horizontal="center" vertical="top" wrapText="1"/>
    </xf>
    <xf numFmtId="165" fontId="25" fillId="2" borderId="20" xfId="0" applyNumberFormat="1" applyFont="1" applyFill="1" applyBorder="1" applyAlignment="1">
      <alignment horizontal="center" vertical="top" wrapText="1"/>
    </xf>
    <xf numFmtId="165" fontId="25" fillId="2" borderId="14" xfId="0" applyNumberFormat="1" applyFont="1" applyFill="1" applyBorder="1" applyAlignment="1">
      <alignment horizontal="center" vertical="top" wrapText="1"/>
    </xf>
    <xf numFmtId="165" fontId="25" fillId="2" borderId="18" xfId="0" applyNumberFormat="1" applyFont="1" applyFill="1" applyBorder="1" applyAlignment="1">
      <alignment horizontal="center" vertical="top" wrapText="1"/>
    </xf>
    <xf numFmtId="0" fontId="21" fillId="0" borderId="28"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8" xfId="0" applyFont="1" applyBorder="1" applyAlignment="1">
      <alignment horizontal="center" vertical="center"/>
    </xf>
    <xf numFmtId="0" fontId="21" fillId="0" borderId="13" xfId="0" applyFont="1" applyBorder="1" applyAlignment="1">
      <alignment horizontal="center" vertical="center"/>
    </xf>
    <xf numFmtId="0" fontId="21" fillId="0" borderId="15" xfId="0" applyFont="1" applyBorder="1" applyAlignment="1">
      <alignment horizontal="center" vertical="center"/>
    </xf>
    <xf numFmtId="0" fontId="21" fillId="0" borderId="0" xfId="0" applyFont="1" applyBorder="1" applyAlignment="1">
      <alignment horizontal="center" vertical="center"/>
    </xf>
    <xf numFmtId="0" fontId="22" fillId="0" borderId="36" xfId="0" applyFont="1" applyBorder="1" applyAlignment="1">
      <alignment horizontal="center" vertical="center" wrapText="1"/>
    </xf>
    <xf numFmtId="0" fontId="22" fillId="0" borderId="38" xfId="0" applyFont="1" applyBorder="1" applyAlignment="1">
      <alignment horizontal="center" vertical="center" wrapText="1"/>
    </xf>
    <xf numFmtId="0" fontId="21" fillId="0" borderId="36" xfId="0" applyFont="1" applyBorder="1" applyAlignment="1">
      <alignment horizontal="center" vertical="center" wrapText="1"/>
    </xf>
    <xf numFmtId="0" fontId="21" fillId="0" borderId="38" xfId="0" applyFont="1" applyBorder="1" applyAlignment="1">
      <alignment horizontal="center" vertical="center" wrapText="1"/>
    </xf>
    <xf numFmtId="0" fontId="24" fillId="4" borderId="7" xfId="0" applyFont="1" applyFill="1" applyBorder="1" applyAlignment="1">
      <alignment horizontal="center" vertical="center" wrapText="1"/>
    </xf>
    <xf numFmtId="0" fontId="21" fillId="0" borderId="36" xfId="0" applyFont="1" applyBorder="1" applyAlignment="1">
      <alignment horizontal="center" vertical="top"/>
    </xf>
    <xf numFmtId="0" fontId="21" fillId="0" borderId="38" xfId="0" applyFont="1" applyBorder="1" applyAlignment="1">
      <alignment horizontal="center" vertical="top"/>
    </xf>
    <xf numFmtId="0" fontId="16" fillId="0" borderId="58" xfId="0" applyFont="1" applyBorder="1" applyAlignment="1">
      <alignment horizontal="center" vertical="center"/>
    </xf>
    <xf numFmtId="0" fontId="16" fillId="0" borderId="59" xfId="0" applyFont="1" applyBorder="1" applyAlignment="1">
      <alignment horizontal="center" vertical="center"/>
    </xf>
    <xf numFmtId="0" fontId="16" fillId="0" borderId="60" xfId="0" applyFont="1" applyBorder="1" applyAlignment="1">
      <alignment horizontal="center" vertical="center"/>
    </xf>
    <xf numFmtId="0" fontId="29" fillId="0" borderId="13" xfId="0" applyFont="1" applyBorder="1" applyAlignment="1">
      <alignment horizontal="center" vertical="center" wrapText="1"/>
    </xf>
    <xf numFmtId="0" fontId="29" fillId="0" borderId="0" xfId="0" applyFont="1" applyBorder="1" applyAlignment="1">
      <alignment horizontal="center" vertical="center" wrapText="1"/>
    </xf>
    <xf numFmtId="0" fontId="29" fillId="4" borderId="53" xfId="0" applyFont="1" applyFill="1" applyBorder="1" applyAlignment="1">
      <alignment horizontal="center" vertical="center" wrapText="1"/>
    </xf>
    <xf numFmtId="0" fontId="29" fillId="4" borderId="56" xfId="0" applyFont="1" applyFill="1" applyBorder="1" applyAlignment="1">
      <alignment horizontal="center" vertical="center" wrapText="1"/>
    </xf>
    <xf numFmtId="0" fontId="29" fillId="4" borderId="57" xfId="0" applyFont="1" applyFill="1" applyBorder="1" applyAlignment="1">
      <alignment horizontal="center" vertical="center" wrapText="1"/>
    </xf>
    <xf numFmtId="0" fontId="21" fillId="0" borderId="13" xfId="0" applyFont="1" applyBorder="1" applyAlignment="1">
      <alignment horizontal="right" vertical="center" wrapText="1"/>
    </xf>
    <xf numFmtId="0" fontId="21" fillId="0" borderId="0" xfId="0" applyFont="1" applyBorder="1" applyAlignment="1">
      <alignment horizontal="right" vertical="center" wrapText="1"/>
    </xf>
    <xf numFmtId="0" fontId="21" fillId="0" borderId="20" xfId="0" applyFont="1" applyBorder="1" applyAlignment="1">
      <alignment horizontal="right" vertical="center" wrapText="1"/>
    </xf>
    <xf numFmtId="0" fontId="29" fillId="4" borderId="14" xfId="0" applyFont="1" applyFill="1" applyBorder="1" applyAlignment="1">
      <alignment horizontal="center" vertical="center" wrapText="1"/>
    </xf>
    <xf numFmtId="0" fontId="29" fillId="4" borderId="18" xfId="0" applyFont="1" applyFill="1" applyBorder="1" applyAlignment="1">
      <alignment horizontal="center" vertical="center" wrapText="1"/>
    </xf>
    <xf numFmtId="0" fontId="29" fillId="4" borderId="17" xfId="0" applyFont="1" applyFill="1" applyBorder="1" applyAlignment="1">
      <alignment horizontal="center" vertical="center" wrapText="1"/>
    </xf>
    <xf numFmtId="0" fontId="31" fillId="0" borderId="33" xfId="0" applyFont="1" applyBorder="1" applyAlignment="1">
      <alignment horizontal="center" vertical="center"/>
    </xf>
    <xf numFmtId="0" fontId="13" fillId="0" borderId="0" xfId="0" applyFont="1" applyBorder="1" applyAlignment="1">
      <alignment horizontal="center" vertical="center"/>
    </xf>
    <xf numFmtId="0" fontId="13" fillId="0" borderId="3" xfId="0" applyFont="1" applyBorder="1" applyAlignment="1">
      <alignment horizontal="center" vertical="center"/>
    </xf>
    <xf numFmtId="0" fontId="10" fillId="0" borderId="21" xfId="0" applyFont="1" applyBorder="1" applyAlignment="1"/>
    <xf numFmtId="0" fontId="10" fillId="0" borderId="0" xfId="0" applyFont="1" applyBorder="1" applyAlignment="1"/>
    <xf numFmtId="0" fontId="8" fillId="0" borderId="28" xfId="0" applyFont="1" applyBorder="1" applyAlignment="1"/>
    <xf numFmtId="0" fontId="8" fillId="0" borderId="13" xfId="0" applyFont="1" applyBorder="1" applyAlignment="1"/>
    <xf numFmtId="168" fontId="36" fillId="5" borderId="7" xfId="0" applyNumberFormat="1" applyFont="1" applyFill="1" applyBorder="1" applyAlignment="1">
      <alignment horizontal="center" vertical="center"/>
    </xf>
    <xf numFmtId="168" fontId="36" fillId="5" borderId="25" xfId="0" applyNumberFormat="1" applyFont="1" applyFill="1" applyBorder="1" applyAlignment="1">
      <alignment horizontal="center" vertical="center"/>
    </xf>
    <xf numFmtId="0" fontId="4" fillId="0" borderId="15"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168" fontId="36" fillId="5" borderId="14" xfId="0" applyNumberFormat="1" applyFont="1" applyFill="1" applyBorder="1" applyAlignment="1">
      <alignment horizontal="justify" vertical="justify" wrapText="1"/>
    </xf>
    <xf numFmtId="168" fontId="36" fillId="5" borderId="18" xfId="0" applyNumberFormat="1" applyFont="1" applyFill="1" applyBorder="1" applyAlignment="1">
      <alignment horizontal="justify" vertical="justify" wrapText="1"/>
    </xf>
    <xf numFmtId="168" fontId="36" fillId="5" borderId="30" xfId="0" applyNumberFormat="1" applyFont="1" applyFill="1" applyBorder="1" applyAlignment="1">
      <alignment horizontal="justify" vertical="justify" wrapText="1"/>
    </xf>
    <xf numFmtId="0" fontId="21" fillId="0" borderId="21" xfId="0" applyFont="1" applyBorder="1" applyAlignment="1">
      <alignment horizontal="center"/>
    </xf>
    <xf numFmtId="0" fontId="21" fillId="0" borderId="31" xfId="0" applyFont="1" applyBorder="1" applyAlignment="1">
      <alignment horizontal="center"/>
    </xf>
    <xf numFmtId="0" fontId="6" fillId="0" borderId="1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20" xfId="0" applyFont="1" applyBorder="1" applyAlignment="1">
      <alignment horizontal="center" vertical="center" wrapText="1"/>
    </xf>
    <xf numFmtId="165" fontId="25" fillId="2" borderId="49" xfId="0" applyNumberFormat="1" applyFont="1" applyFill="1" applyBorder="1" applyAlignment="1">
      <alignment horizontal="center" vertical="center" wrapText="1"/>
    </xf>
    <xf numFmtId="165" fontId="25" fillId="2" borderId="19" xfId="0" applyNumberFormat="1" applyFont="1" applyFill="1" applyBorder="1" applyAlignment="1">
      <alignment horizontal="center" vertical="center" wrapText="1"/>
    </xf>
    <xf numFmtId="0" fontId="20" fillId="0" borderId="28"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3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7"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colors>
    <mruColors>
      <color rgb="FFE6B8B7"/>
      <color rgb="FFFFFFCC"/>
      <color rgb="FF3399FF"/>
      <color rgb="FF0000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3"/>
  <sheetViews>
    <sheetView tabSelected="1" view="pageBreakPreview" topLeftCell="A191" zoomScale="110" zoomScaleNormal="80" zoomScaleSheetLayoutView="110" workbookViewId="0">
      <selection activeCell="C3" sqref="C3:F3"/>
    </sheetView>
  </sheetViews>
  <sheetFormatPr defaultRowHeight="15" x14ac:dyDescent="0.25"/>
  <cols>
    <col min="1" max="1" width="9.140625" style="6"/>
    <col min="2" max="2" width="52.140625" style="5" customWidth="1"/>
    <col min="3" max="3" width="12.5703125" style="5" customWidth="1"/>
    <col min="4" max="4" width="12.42578125" style="5" customWidth="1"/>
    <col min="5" max="5" width="13.7109375" style="5" customWidth="1"/>
    <col min="6" max="6" width="12.42578125" style="5" customWidth="1"/>
    <col min="7" max="16384" width="9.140625" style="5"/>
  </cols>
  <sheetData>
    <row r="1" spans="1:6" ht="18" x14ac:dyDescent="0.25">
      <c r="A1" s="22"/>
      <c r="B1" s="312" t="s">
        <v>82</v>
      </c>
      <c r="C1" s="312"/>
      <c r="D1" s="312"/>
      <c r="E1" s="312"/>
      <c r="F1" s="23"/>
    </row>
    <row r="2" spans="1:6" ht="18" x14ac:dyDescent="0.25">
      <c r="A2" s="14"/>
      <c r="B2" s="313" t="s">
        <v>178</v>
      </c>
      <c r="C2" s="313"/>
      <c r="D2" s="313"/>
      <c r="E2" s="313"/>
      <c r="F2" s="24"/>
    </row>
    <row r="3" spans="1:6" ht="39" customHeight="1" x14ac:dyDescent="0.25">
      <c r="A3" s="236"/>
      <c r="B3" s="221" t="s">
        <v>175</v>
      </c>
      <c r="C3" s="324" t="s">
        <v>208</v>
      </c>
      <c r="D3" s="325"/>
      <c r="E3" s="325"/>
      <c r="F3" s="326"/>
    </row>
    <row r="4" spans="1:6" ht="16.5" x14ac:dyDescent="0.25">
      <c r="A4" s="236"/>
      <c r="B4" s="221" t="s">
        <v>176</v>
      </c>
      <c r="C4" s="319" t="s">
        <v>207</v>
      </c>
      <c r="D4" s="319"/>
      <c r="E4" s="319"/>
      <c r="F4" s="320"/>
    </row>
    <row r="5" spans="1:6" ht="16.5" x14ac:dyDescent="0.25">
      <c r="A5" s="236"/>
      <c r="B5" s="221" t="s">
        <v>177</v>
      </c>
      <c r="C5" s="319" t="s">
        <v>179</v>
      </c>
      <c r="D5" s="319"/>
      <c r="E5" s="319"/>
      <c r="F5" s="320"/>
    </row>
    <row r="6" spans="1:6" ht="18" x14ac:dyDescent="0.25">
      <c r="A6" s="14"/>
      <c r="B6" s="313"/>
      <c r="C6" s="313"/>
      <c r="D6" s="313"/>
      <c r="E6" s="313"/>
      <c r="F6" s="314"/>
    </row>
    <row r="7" spans="1:6" x14ac:dyDescent="0.25">
      <c r="A7" s="317" t="s">
        <v>51</v>
      </c>
      <c r="B7" s="318"/>
      <c r="C7" s="318"/>
      <c r="D7" s="318"/>
      <c r="E7" s="222"/>
      <c r="F7" s="237"/>
    </row>
    <row r="8" spans="1:6" x14ac:dyDescent="0.25">
      <c r="A8" s="315" t="s">
        <v>15</v>
      </c>
      <c r="B8" s="316"/>
      <c r="C8" s="316"/>
      <c r="D8" s="316"/>
      <c r="E8" s="7"/>
      <c r="F8" s="238"/>
    </row>
    <row r="9" spans="1:6" x14ac:dyDescent="0.25">
      <c r="A9" s="315" t="s">
        <v>52</v>
      </c>
      <c r="B9" s="316"/>
      <c r="C9" s="316"/>
      <c r="D9" s="316"/>
      <c r="E9" s="7"/>
      <c r="F9" s="238"/>
    </row>
    <row r="10" spans="1:6" ht="15.75" thickBot="1" x14ac:dyDescent="0.3">
      <c r="A10" s="315" t="s">
        <v>17</v>
      </c>
      <c r="B10" s="316"/>
      <c r="C10" s="316"/>
      <c r="D10" s="316"/>
      <c r="E10" s="7"/>
      <c r="F10" s="238"/>
    </row>
    <row r="11" spans="1:6" ht="30" x14ac:dyDescent="0.25">
      <c r="A11" s="80" t="s">
        <v>44</v>
      </c>
      <c r="B11" s="81" t="s">
        <v>45</v>
      </c>
      <c r="C11" s="81" t="s">
        <v>46</v>
      </c>
      <c r="D11" s="81" t="s">
        <v>43</v>
      </c>
      <c r="E11" s="82" t="s">
        <v>0</v>
      </c>
      <c r="F11" s="83" t="s">
        <v>1</v>
      </c>
    </row>
    <row r="12" spans="1:6" ht="15" customHeight="1" thickBot="1" x14ac:dyDescent="0.3">
      <c r="A12" s="87"/>
      <c r="B12" s="88"/>
      <c r="C12" s="88"/>
      <c r="D12" s="88"/>
      <c r="E12" s="89"/>
      <c r="F12" s="90"/>
    </row>
    <row r="13" spans="1:6" ht="15.75" x14ac:dyDescent="0.25">
      <c r="A13" s="224">
        <v>1</v>
      </c>
      <c r="B13" s="92" t="s">
        <v>64</v>
      </c>
      <c r="C13" s="91"/>
      <c r="D13" s="4"/>
      <c r="E13" s="20"/>
      <c r="F13" s="21"/>
    </row>
    <row r="14" spans="1:6" ht="30.75" customHeight="1" x14ac:dyDescent="0.25">
      <c r="A14" s="344">
        <v>1.1000000000000001</v>
      </c>
      <c r="B14" s="93" t="s">
        <v>55</v>
      </c>
      <c r="C14" s="91"/>
      <c r="D14" s="96"/>
      <c r="E14" s="20"/>
      <c r="F14" s="21"/>
    </row>
    <row r="15" spans="1:6" ht="30.75" customHeight="1" x14ac:dyDescent="0.25">
      <c r="A15" s="345"/>
      <c r="B15" s="94" t="s">
        <v>57</v>
      </c>
      <c r="C15" s="329" t="s">
        <v>37</v>
      </c>
      <c r="D15" s="330"/>
      <c r="E15" s="20"/>
      <c r="F15" s="21"/>
    </row>
    <row r="16" spans="1:6" ht="28.5" customHeight="1" x14ac:dyDescent="0.25">
      <c r="A16" s="345"/>
      <c r="B16" s="95" t="s">
        <v>5</v>
      </c>
      <c r="C16" s="329"/>
      <c r="D16" s="330"/>
      <c r="E16" s="20"/>
      <c r="F16" s="21"/>
    </row>
    <row r="17" spans="1:6" ht="25.5" hidden="1" customHeight="1" x14ac:dyDescent="0.25">
      <c r="A17" s="345"/>
      <c r="B17" s="321" t="s">
        <v>66</v>
      </c>
      <c r="C17" s="329"/>
      <c r="D17" s="330"/>
      <c r="E17" s="20"/>
      <c r="F17" s="21"/>
    </row>
    <row r="18" spans="1:6" ht="25.5" hidden="1" customHeight="1" x14ac:dyDescent="0.25">
      <c r="A18" s="345"/>
      <c r="B18" s="321"/>
      <c r="C18" s="329"/>
      <c r="D18" s="330"/>
      <c r="E18" s="20"/>
      <c r="F18" s="21"/>
    </row>
    <row r="19" spans="1:6" ht="25.5" hidden="1" customHeight="1" x14ac:dyDescent="0.25">
      <c r="A19" s="345"/>
      <c r="B19" s="321"/>
      <c r="C19" s="329"/>
      <c r="D19" s="330"/>
      <c r="E19" s="20"/>
      <c r="F19" s="21"/>
    </row>
    <row r="20" spans="1:6" ht="25.5" hidden="1" customHeight="1" x14ac:dyDescent="0.25">
      <c r="A20" s="345"/>
      <c r="B20" s="321"/>
      <c r="C20" s="331"/>
      <c r="D20" s="332"/>
      <c r="E20" s="97"/>
      <c r="F20" s="98"/>
    </row>
    <row r="21" spans="1:6" ht="25.5" hidden="1" customHeight="1" x14ac:dyDescent="0.25">
      <c r="A21" s="345"/>
      <c r="B21" s="322"/>
      <c r="C21" s="20"/>
      <c r="D21" s="20"/>
      <c r="E21" s="20"/>
      <c r="F21" s="21"/>
    </row>
    <row r="22" spans="1:6" ht="117" customHeight="1" x14ac:dyDescent="0.25">
      <c r="A22" s="346"/>
      <c r="B22" s="323"/>
      <c r="C22" s="20"/>
      <c r="D22" s="20"/>
      <c r="E22" s="20"/>
      <c r="F22" s="21"/>
    </row>
    <row r="23" spans="1:6" ht="43.5" customHeight="1" x14ac:dyDescent="0.25">
      <c r="A23" s="8" t="s">
        <v>58</v>
      </c>
      <c r="B23" s="13" t="s">
        <v>59</v>
      </c>
      <c r="C23" s="225">
        <v>130</v>
      </c>
      <c r="D23" s="30" t="s">
        <v>125</v>
      </c>
      <c r="E23" s="10"/>
      <c r="F23" s="11">
        <f>E23*C23</f>
        <v>0</v>
      </c>
    </row>
    <row r="24" spans="1:6" ht="45.75" customHeight="1" x14ac:dyDescent="0.25">
      <c r="A24" s="8" t="s">
        <v>34</v>
      </c>
      <c r="B24" s="9" t="s">
        <v>181</v>
      </c>
      <c r="C24" s="10">
        <v>104</v>
      </c>
      <c r="D24" s="30" t="s">
        <v>125</v>
      </c>
      <c r="E24" s="10"/>
      <c r="F24" s="11">
        <f>E24*C24</f>
        <v>0</v>
      </c>
    </row>
    <row r="25" spans="1:6" x14ac:dyDescent="0.25">
      <c r="A25" s="341">
        <v>1.2</v>
      </c>
      <c r="B25" s="33" t="s">
        <v>3</v>
      </c>
      <c r="C25" s="333" t="s">
        <v>37</v>
      </c>
      <c r="D25" s="334"/>
      <c r="E25" s="34"/>
      <c r="F25" s="35"/>
    </row>
    <row r="26" spans="1:6" x14ac:dyDescent="0.25">
      <c r="A26" s="342"/>
      <c r="B26" s="36" t="s">
        <v>5</v>
      </c>
      <c r="C26" s="335"/>
      <c r="D26" s="336"/>
      <c r="E26" s="37"/>
      <c r="F26" s="35"/>
    </row>
    <row r="27" spans="1:6" x14ac:dyDescent="0.25">
      <c r="A27" s="342"/>
      <c r="B27" s="38" t="s">
        <v>4</v>
      </c>
      <c r="C27" s="335"/>
      <c r="D27" s="336"/>
      <c r="E27" s="37"/>
      <c r="F27" s="35"/>
    </row>
    <row r="28" spans="1:6" ht="30" customHeight="1" x14ac:dyDescent="0.25">
      <c r="A28" s="342"/>
      <c r="B28" s="39" t="s">
        <v>60</v>
      </c>
      <c r="C28" s="335"/>
      <c r="D28" s="336"/>
      <c r="E28" s="37"/>
      <c r="F28" s="35"/>
    </row>
    <row r="29" spans="1:6" ht="57.75" customHeight="1" x14ac:dyDescent="0.25">
      <c r="A29" s="343"/>
      <c r="B29" s="40" t="s">
        <v>134</v>
      </c>
      <c r="C29" s="337"/>
      <c r="D29" s="338"/>
      <c r="E29" s="41"/>
      <c r="F29" s="35"/>
    </row>
    <row r="30" spans="1:6" ht="42" customHeight="1" x14ac:dyDescent="0.25">
      <c r="A30" s="27" t="s">
        <v>61</v>
      </c>
      <c r="B30" s="42" t="s">
        <v>62</v>
      </c>
      <c r="C30" s="29">
        <v>87</v>
      </c>
      <c r="D30" s="30" t="s">
        <v>125</v>
      </c>
      <c r="E30" s="31"/>
      <c r="F30" s="32">
        <f>E30*C30</f>
        <v>0</v>
      </c>
    </row>
    <row r="31" spans="1:6" ht="65.25" customHeight="1" x14ac:dyDescent="0.25">
      <c r="A31" s="43" t="s">
        <v>63</v>
      </c>
      <c r="B31" s="44" t="s">
        <v>180</v>
      </c>
      <c r="C31" s="45">
        <v>200</v>
      </c>
      <c r="D31" s="30" t="s">
        <v>125</v>
      </c>
      <c r="E31" s="31"/>
      <c r="F31" s="46">
        <f>E31*C31</f>
        <v>0</v>
      </c>
    </row>
    <row r="32" spans="1:6" ht="25.5" x14ac:dyDescent="0.25">
      <c r="A32" s="27" t="s">
        <v>35</v>
      </c>
      <c r="B32" s="28" t="s">
        <v>84</v>
      </c>
      <c r="C32" s="31">
        <v>216</v>
      </c>
      <c r="D32" s="30" t="s">
        <v>125</v>
      </c>
      <c r="E32" s="31"/>
      <c r="F32" s="32">
        <f>E32*C32</f>
        <v>0</v>
      </c>
    </row>
    <row r="33" spans="1:6" x14ac:dyDescent="0.25">
      <c r="A33" s="77"/>
      <c r="B33" s="75" t="s">
        <v>65</v>
      </c>
      <c r="C33" s="79"/>
      <c r="D33" s="73"/>
      <c r="E33" s="73"/>
      <c r="F33" s="78">
        <f>SUM(F25:F32)</f>
        <v>0</v>
      </c>
    </row>
    <row r="34" spans="1:6" x14ac:dyDescent="0.25">
      <c r="A34" s="327"/>
      <c r="B34" s="135" t="s">
        <v>47</v>
      </c>
      <c r="C34" s="249" t="s">
        <v>37</v>
      </c>
      <c r="D34" s="250"/>
      <c r="E34" s="136"/>
      <c r="F34" s="137"/>
    </row>
    <row r="35" spans="1:6" ht="27.75" customHeight="1" x14ac:dyDescent="0.25">
      <c r="A35" s="327"/>
      <c r="B35" s="138" t="s">
        <v>7</v>
      </c>
      <c r="C35" s="251"/>
      <c r="D35" s="252"/>
      <c r="E35" s="139"/>
      <c r="F35" s="140"/>
    </row>
    <row r="36" spans="1:6" x14ac:dyDescent="0.25">
      <c r="A36" s="327"/>
      <c r="B36" s="141" t="s">
        <v>4</v>
      </c>
      <c r="C36" s="251"/>
      <c r="D36" s="252"/>
      <c r="E36" s="139"/>
      <c r="F36" s="140"/>
    </row>
    <row r="37" spans="1:6" ht="42.75" customHeight="1" x14ac:dyDescent="0.25">
      <c r="A37" s="327"/>
      <c r="B37" s="141" t="s">
        <v>9</v>
      </c>
      <c r="C37" s="251"/>
      <c r="D37" s="252"/>
      <c r="E37" s="139"/>
      <c r="F37" s="140"/>
    </row>
    <row r="38" spans="1:6" ht="38.25" x14ac:dyDescent="0.25">
      <c r="A38" s="327"/>
      <c r="B38" s="141" t="s">
        <v>8</v>
      </c>
      <c r="C38" s="251"/>
      <c r="D38" s="252"/>
      <c r="E38" s="139"/>
      <c r="F38" s="140"/>
    </row>
    <row r="39" spans="1:6" ht="38.25" x14ac:dyDescent="0.25">
      <c r="A39" s="327"/>
      <c r="B39" s="142" t="s">
        <v>10</v>
      </c>
      <c r="C39" s="251"/>
      <c r="D39" s="252"/>
      <c r="E39" s="139"/>
      <c r="F39" s="140"/>
    </row>
    <row r="40" spans="1:6" x14ac:dyDescent="0.25">
      <c r="A40" s="327"/>
      <c r="B40" s="142" t="s">
        <v>11</v>
      </c>
      <c r="C40" s="251"/>
      <c r="D40" s="252"/>
      <c r="E40" s="139"/>
      <c r="F40" s="140"/>
    </row>
    <row r="41" spans="1:6" ht="25.5" x14ac:dyDescent="0.25">
      <c r="A41" s="328"/>
      <c r="B41" s="143" t="s">
        <v>12</v>
      </c>
      <c r="C41" s="339"/>
      <c r="D41" s="340"/>
      <c r="E41" s="144"/>
      <c r="F41" s="145"/>
    </row>
    <row r="42" spans="1:6" x14ac:dyDescent="0.25">
      <c r="A42" s="146">
        <v>2.1</v>
      </c>
      <c r="B42" s="147" t="s">
        <v>53</v>
      </c>
      <c r="C42" s="148"/>
      <c r="D42" s="148"/>
      <c r="E42" s="148"/>
      <c r="F42" s="149"/>
    </row>
    <row r="43" spans="1:6" ht="25.5" x14ac:dyDescent="0.25">
      <c r="A43" s="150" t="s">
        <v>36</v>
      </c>
      <c r="B43" s="151" t="s">
        <v>54</v>
      </c>
      <c r="C43" s="152">
        <v>6.5</v>
      </c>
      <c r="D43" s="30" t="s">
        <v>125</v>
      </c>
      <c r="E43" s="153"/>
      <c r="F43" s="154">
        <f>E43*C43</f>
        <v>0</v>
      </c>
    </row>
    <row r="44" spans="1:6" ht="38.25" x14ac:dyDescent="0.25">
      <c r="A44" s="150" t="s">
        <v>49</v>
      </c>
      <c r="B44" s="151" t="s">
        <v>85</v>
      </c>
      <c r="C44" s="152">
        <v>30</v>
      </c>
      <c r="D44" s="30" t="s">
        <v>125</v>
      </c>
      <c r="E44" s="153"/>
      <c r="F44" s="154">
        <f t="shared" ref="F44:F49" si="0">E44*C44</f>
        <v>0</v>
      </c>
    </row>
    <row r="45" spans="1:6" ht="51" x14ac:dyDescent="0.25">
      <c r="A45" s="150" t="s">
        <v>50</v>
      </c>
      <c r="B45" s="151" t="s">
        <v>183</v>
      </c>
      <c r="C45" s="152">
        <v>32.4</v>
      </c>
      <c r="D45" s="30" t="s">
        <v>125</v>
      </c>
      <c r="E45" s="153"/>
      <c r="F45" s="154">
        <f t="shared" si="0"/>
        <v>0</v>
      </c>
    </row>
    <row r="46" spans="1:6" ht="51" x14ac:dyDescent="0.25">
      <c r="A46" s="150" t="s">
        <v>67</v>
      </c>
      <c r="B46" s="151" t="s">
        <v>182</v>
      </c>
      <c r="C46" s="152">
        <v>5.7</v>
      </c>
      <c r="D46" s="30" t="s">
        <v>125</v>
      </c>
      <c r="E46" s="153"/>
      <c r="F46" s="154">
        <f t="shared" si="0"/>
        <v>0</v>
      </c>
    </row>
    <row r="47" spans="1:6" ht="25.5" x14ac:dyDescent="0.25">
      <c r="A47" s="150" t="s">
        <v>68</v>
      </c>
      <c r="B47" s="151" t="s">
        <v>56</v>
      </c>
      <c r="C47" s="152">
        <v>30.8</v>
      </c>
      <c r="D47" s="30" t="s">
        <v>125</v>
      </c>
      <c r="E47" s="153"/>
      <c r="F47" s="154">
        <f t="shared" si="0"/>
        <v>0</v>
      </c>
    </row>
    <row r="48" spans="1:6" ht="42" customHeight="1" x14ac:dyDescent="0.25">
      <c r="A48" s="150" t="s">
        <v>69</v>
      </c>
      <c r="B48" s="151" t="s">
        <v>184</v>
      </c>
      <c r="C48" s="152">
        <v>12.2</v>
      </c>
      <c r="D48" s="30" t="s">
        <v>125</v>
      </c>
      <c r="E48" s="153"/>
      <c r="F48" s="154">
        <f t="shared" si="0"/>
        <v>0</v>
      </c>
    </row>
    <row r="49" spans="1:7" ht="51" x14ac:dyDescent="0.25">
      <c r="A49" s="150" t="s">
        <v>70</v>
      </c>
      <c r="B49" s="155" t="s">
        <v>185</v>
      </c>
      <c r="C49" s="152">
        <v>4</v>
      </c>
      <c r="D49" s="30" t="s">
        <v>125</v>
      </c>
      <c r="E49" s="153"/>
      <c r="F49" s="154">
        <f t="shared" si="0"/>
        <v>0</v>
      </c>
    </row>
    <row r="50" spans="1:7" ht="38.25" x14ac:dyDescent="0.25">
      <c r="A50" s="150" t="s">
        <v>86</v>
      </c>
      <c r="B50" s="155" t="s">
        <v>186</v>
      </c>
      <c r="C50" s="152">
        <v>8.6</v>
      </c>
      <c r="D50" s="30" t="s">
        <v>125</v>
      </c>
      <c r="E50" s="153"/>
      <c r="F50" s="154">
        <f>E50*C50</f>
        <v>0</v>
      </c>
    </row>
    <row r="51" spans="1:7" x14ac:dyDescent="0.25">
      <c r="A51" s="77"/>
      <c r="B51" s="75" t="s">
        <v>71</v>
      </c>
      <c r="C51" s="73"/>
      <c r="D51" s="73"/>
      <c r="E51" s="73"/>
      <c r="F51" s="78">
        <f>SUM(F43:F49)</f>
        <v>0</v>
      </c>
    </row>
    <row r="52" spans="1:7" x14ac:dyDescent="0.25">
      <c r="A52" s="260">
        <v>3</v>
      </c>
      <c r="B52" s="135" t="s">
        <v>73</v>
      </c>
      <c r="C52" s="270" t="s">
        <v>37</v>
      </c>
      <c r="D52" s="271"/>
      <c r="E52" s="156"/>
      <c r="F52" s="157"/>
    </row>
    <row r="53" spans="1:7" x14ac:dyDescent="0.25">
      <c r="A53" s="260"/>
      <c r="B53" s="158" t="s">
        <v>13</v>
      </c>
      <c r="C53" s="272"/>
      <c r="D53" s="273"/>
      <c r="E53" s="159"/>
      <c r="F53" s="157"/>
    </row>
    <row r="54" spans="1:7" x14ac:dyDescent="0.25">
      <c r="A54" s="260"/>
      <c r="B54" s="142" t="s">
        <v>4</v>
      </c>
      <c r="C54" s="272"/>
      <c r="D54" s="273"/>
      <c r="E54" s="159"/>
      <c r="F54" s="157"/>
    </row>
    <row r="55" spans="1:7" ht="38.25" x14ac:dyDescent="0.25">
      <c r="A55" s="260"/>
      <c r="B55" s="142" t="s">
        <v>14</v>
      </c>
      <c r="C55" s="272"/>
      <c r="D55" s="273"/>
      <c r="E55" s="159"/>
      <c r="F55" s="157"/>
    </row>
    <row r="56" spans="1:7" x14ac:dyDescent="0.25">
      <c r="A56" s="260"/>
      <c r="B56" s="142" t="s">
        <v>15</v>
      </c>
      <c r="C56" s="272"/>
      <c r="D56" s="273"/>
      <c r="E56" s="159"/>
      <c r="F56" s="157"/>
      <c r="G56" s="12"/>
    </row>
    <row r="57" spans="1:7" ht="25.5" x14ac:dyDescent="0.25">
      <c r="A57" s="260"/>
      <c r="B57" s="142" t="s">
        <v>16</v>
      </c>
      <c r="C57" s="272"/>
      <c r="D57" s="273"/>
      <c r="E57" s="159"/>
      <c r="F57" s="157"/>
    </row>
    <row r="58" spans="1:7" ht="25.5" x14ac:dyDescent="0.25">
      <c r="A58" s="261"/>
      <c r="B58" s="143" t="s">
        <v>17</v>
      </c>
      <c r="C58" s="274"/>
      <c r="D58" s="275"/>
      <c r="E58" s="160"/>
      <c r="F58" s="161"/>
    </row>
    <row r="59" spans="1:7" ht="38.25" x14ac:dyDescent="0.25">
      <c r="A59" s="47">
        <v>2.2000000000000002</v>
      </c>
      <c r="B59" s="28" t="s">
        <v>168</v>
      </c>
      <c r="C59" s="31">
        <v>59</v>
      </c>
      <c r="D59" s="30" t="s">
        <v>126</v>
      </c>
      <c r="E59" s="31"/>
      <c r="F59" s="48">
        <f>E59*C59</f>
        <v>0</v>
      </c>
    </row>
    <row r="60" spans="1:7" ht="38.25" x14ac:dyDescent="0.25">
      <c r="A60" s="47">
        <v>3.2</v>
      </c>
      <c r="B60" s="28" t="s">
        <v>87</v>
      </c>
      <c r="C60" s="31">
        <v>177</v>
      </c>
      <c r="D60" s="30" t="s">
        <v>126</v>
      </c>
      <c r="E60" s="31"/>
      <c r="F60" s="48">
        <f>E60*C60</f>
        <v>0</v>
      </c>
    </row>
    <row r="61" spans="1:7" ht="54" customHeight="1" x14ac:dyDescent="0.25">
      <c r="A61" s="47">
        <v>3.4</v>
      </c>
      <c r="B61" s="162" t="s">
        <v>187</v>
      </c>
      <c r="C61" s="163">
        <v>272</v>
      </c>
      <c r="D61" s="30" t="s">
        <v>169</v>
      </c>
      <c r="E61" s="31"/>
      <c r="F61" s="48">
        <f>E61*C61</f>
        <v>0</v>
      </c>
    </row>
    <row r="62" spans="1:7" ht="51" x14ac:dyDescent="0.25">
      <c r="A62" s="47">
        <v>3.5</v>
      </c>
      <c r="B62" s="162" t="s">
        <v>88</v>
      </c>
      <c r="C62" s="163">
        <v>21</v>
      </c>
      <c r="D62" s="30" t="s">
        <v>126</v>
      </c>
      <c r="E62" s="31"/>
      <c r="F62" s="48">
        <f>E62*C62</f>
        <v>0</v>
      </c>
    </row>
    <row r="63" spans="1:7" x14ac:dyDescent="0.25">
      <c r="A63" s="70"/>
      <c r="B63" s="75" t="s">
        <v>72</v>
      </c>
      <c r="C63" s="73"/>
      <c r="D63" s="73"/>
      <c r="E63" s="68"/>
      <c r="F63" s="76">
        <f>SUM(F60:F62)</f>
        <v>0</v>
      </c>
    </row>
    <row r="64" spans="1:7" x14ac:dyDescent="0.25">
      <c r="A64" s="255">
        <v>4</v>
      </c>
      <c r="B64" s="164" t="s">
        <v>74</v>
      </c>
      <c r="C64" s="271" t="s">
        <v>37</v>
      </c>
      <c r="D64" s="271"/>
      <c r="E64" s="156"/>
      <c r="F64" s="157"/>
    </row>
    <row r="65" spans="1:6" s="1" customFormat="1" ht="26.25" customHeight="1" x14ac:dyDescent="0.3">
      <c r="A65" s="256"/>
      <c r="B65" s="165" t="s">
        <v>5</v>
      </c>
      <c r="C65" s="273"/>
      <c r="D65" s="273"/>
      <c r="E65" s="159"/>
      <c r="F65" s="157"/>
    </row>
    <row r="66" spans="1:6" s="1" customFormat="1" ht="26.25" customHeight="1" x14ac:dyDescent="0.3">
      <c r="A66" s="256"/>
      <c r="B66" s="166" t="s">
        <v>6</v>
      </c>
      <c r="C66" s="273"/>
      <c r="D66" s="273"/>
      <c r="E66" s="159"/>
      <c r="F66" s="157"/>
    </row>
    <row r="67" spans="1:6" s="1" customFormat="1" ht="51" x14ac:dyDescent="0.3">
      <c r="A67" s="256"/>
      <c r="B67" s="166" t="s">
        <v>18</v>
      </c>
      <c r="C67" s="273"/>
      <c r="D67" s="273"/>
      <c r="E67" s="159"/>
      <c r="F67" s="157"/>
    </row>
    <row r="68" spans="1:6" s="1" customFormat="1" ht="25.5" x14ac:dyDescent="0.3">
      <c r="A68" s="256"/>
      <c r="B68" s="166" t="s">
        <v>89</v>
      </c>
      <c r="C68" s="273"/>
      <c r="D68" s="273"/>
      <c r="E68" s="159"/>
      <c r="F68" s="157"/>
    </row>
    <row r="69" spans="1:6" s="1" customFormat="1" ht="38.25" x14ac:dyDescent="0.3">
      <c r="A69" s="256"/>
      <c r="B69" s="166" t="s">
        <v>19</v>
      </c>
      <c r="C69" s="273"/>
      <c r="D69" s="273"/>
      <c r="E69" s="159"/>
      <c r="F69" s="157"/>
    </row>
    <row r="70" spans="1:6" s="1" customFormat="1" ht="38.25" x14ac:dyDescent="0.3">
      <c r="A70" s="256"/>
      <c r="B70" s="166" t="s">
        <v>20</v>
      </c>
      <c r="C70" s="273"/>
      <c r="D70" s="273"/>
      <c r="E70" s="159"/>
      <c r="F70" s="157"/>
    </row>
    <row r="71" spans="1:6" s="1" customFormat="1" ht="38.25" x14ac:dyDescent="0.3">
      <c r="A71" s="256"/>
      <c r="B71" s="166" t="s">
        <v>21</v>
      </c>
      <c r="C71" s="273"/>
      <c r="D71" s="273"/>
      <c r="E71" s="159"/>
      <c r="F71" s="157"/>
    </row>
    <row r="72" spans="1:6" s="1" customFormat="1" ht="25.5" x14ac:dyDescent="0.3">
      <c r="A72" s="256"/>
      <c r="B72" s="166" t="s">
        <v>22</v>
      </c>
      <c r="C72" s="273"/>
      <c r="D72" s="273"/>
      <c r="E72" s="159"/>
      <c r="F72" s="157"/>
    </row>
    <row r="73" spans="1:6" s="1" customFormat="1" ht="38.25" x14ac:dyDescent="0.3">
      <c r="A73" s="256"/>
      <c r="B73" s="166" t="s">
        <v>23</v>
      </c>
      <c r="C73" s="273"/>
      <c r="D73" s="273"/>
      <c r="E73" s="159"/>
      <c r="F73" s="157"/>
    </row>
    <row r="74" spans="1:6" ht="38.25" x14ac:dyDescent="0.25">
      <c r="A74" s="256"/>
      <c r="B74" s="166" t="s">
        <v>24</v>
      </c>
      <c r="C74" s="273"/>
      <c r="D74" s="273"/>
      <c r="E74" s="159"/>
      <c r="F74" s="157"/>
    </row>
    <row r="75" spans="1:6" x14ac:dyDescent="0.25">
      <c r="A75" s="256"/>
      <c r="B75" s="166" t="s">
        <v>25</v>
      </c>
      <c r="C75" s="273"/>
      <c r="D75" s="273"/>
      <c r="E75" s="159"/>
      <c r="F75" s="157"/>
    </row>
    <row r="76" spans="1:6" ht="25.5" x14ac:dyDescent="0.25">
      <c r="A76" s="257"/>
      <c r="B76" s="166" t="s">
        <v>26</v>
      </c>
      <c r="C76" s="275"/>
      <c r="D76" s="275"/>
      <c r="E76" s="167"/>
      <c r="F76" s="157"/>
    </row>
    <row r="77" spans="1:6" ht="38.25" x14ac:dyDescent="0.25">
      <c r="A77" s="168">
        <v>4.0999999999999996</v>
      </c>
      <c r="B77" s="169" t="s">
        <v>188</v>
      </c>
      <c r="C77" s="170">
        <v>2</v>
      </c>
      <c r="D77" s="170" t="s">
        <v>33</v>
      </c>
      <c r="E77" s="170"/>
      <c r="F77" s="171">
        <f>E77*C77</f>
        <v>0</v>
      </c>
    </row>
    <row r="78" spans="1:6" ht="38.25" x14ac:dyDescent="0.25">
      <c r="A78" s="168">
        <v>4.3</v>
      </c>
      <c r="B78" s="169" t="s">
        <v>189</v>
      </c>
      <c r="C78" s="170">
        <v>3</v>
      </c>
      <c r="D78" s="170" t="s">
        <v>33</v>
      </c>
      <c r="E78" s="170"/>
      <c r="F78" s="171">
        <f>E78*C78</f>
        <v>0</v>
      </c>
    </row>
    <row r="79" spans="1:6" ht="64.5" customHeight="1" x14ac:dyDescent="0.25">
      <c r="A79" s="168">
        <v>4.4000000000000004</v>
      </c>
      <c r="B79" s="169" t="s">
        <v>190</v>
      </c>
      <c r="C79" s="170">
        <v>6</v>
      </c>
      <c r="D79" s="170" t="s">
        <v>33</v>
      </c>
      <c r="E79" s="170"/>
      <c r="F79" s="171">
        <f>E79*C79</f>
        <v>0</v>
      </c>
    </row>
    <row r="80" spans="1:6" ht="40.5" customHeight="1" x14ac:dyDescent="0.25">
      <c r="A80" s="168">
        <v>3.5</v>
      </c>
      <c r="B80" s="169" t="s">
        <v>170</v>
      </c>
      <c r="C80" s="172">
        <v>2</v>
      </c>
      <c r="D80" s="170" t="s">
        <v>33</v>
      </c>
      <c r="E80" s="170"/>
      <c r="F80" s="171">
        <f>E80*C80</f>
        <v>0</v>
      </c>
    </row>
    <row r="81" spans="1:6" ht="42.75" customHeight="1" x14ac:dyDescent="0.25">
      <c r="A81" s="168">
        <v>4.5</v>
      </c>
      <c r="B81" s="169" t="s">
        <v>191</v>
      </c>
      <c r="C81" s="172">
        <v>8</v>
      </c>
      <c r="D81" s="170" t="s">
        <v>33</v>
      </c>
      <c r="E81" s="170"/>
      <c r="F81" s="171">
        <f>E81*C81</f>
        <v>0</v>
      </c>
    </row>
    <row r="82" spans="1:6" ht="27.75" customHeight="1" x14ac:dyDescent="0.25">
      <c r="A82" s="70"/>
      <c r="B82" s="71" t="s">
        <v>75</v>
      </c>
      <c r="C82" s="72"/>
      <c r="D82" s="73"/>
      <c r="E82" s="68"/>
      <c r="F82" s="74">
        <f>SUM(F78:F81)</f>
        <v>0</v>
      </c>
    </row>
    <row r="83" spans="1:6" x14ac:dyDescent="0.25">
      <c r="A83" s="219">
        <v>5</v>
      </c>
      <c r="B83" s="173" t="s">
        <v>76</v>
      </c>
      <c r="C83" s="276" t="s">
        <v>37</v>
      </c>
      <c r="D83" s="277"/>
      <c r="E83" s="156"/>
      <c r="F83" s="174"/>
    </row>
    <row r="84" spans="1:6" x14ac:dyDescent="0.25">
      <c r="A84" s="220"/>
      <c r="B84" s="49" t="s">
        <v>5</v>
      </c>
      <c r="C84" s="49"/>
      <c r="D84" s="49"/>
      <c r="E84" s="49"/>
      <c r="F84" s="175"/>
    </row>
    <row r="85" spans="1:6" x14ac:dyDescent="0.25">
      <c r="A85" s="220"/>
      <c r="B85" s="34" t="s">
        <v>4</v>
      </c>
      <c r="C85" s="262" t="s">
        <v>108</v>
      </c>
      <c r="D85" s="263"/>
      <c r="E85" s="50"/>
      <c r="F85" s="176"/>
    </row>
    <row r="86" spans="1:6" ht="25.5" x14ac:dyDescent="0.25">
      <c r="A86" s="220"/>
      <c r="B86" s="51" t="s">
        <v>135</v>
      </c>
      <c r="C86" s="264"/>
      <c r="D86" s="265"/>
      <c r="E86" s="52"/>
      <c r="F86" s="177"/>
    </row>
    <row r="87" spans="1:6" ht="38.25" x14ac:dyDescent="0.25">
      <c r="A87" s="220"/>
      <c r="B87" s="51" t="s">
        <v>136</v>
      </c>
      <c r="C87" s="264"/>
      <c r="D87" s="265"/>
      <c r="E87" s="52"/>
      <c r="F87" s="177"/>
    </row>
    <row r="88" spans="1:6" ht="48" customHeight="1" x14ac:dyDescent="0.25">
      <c r="A88" s="220"/>
      <c r="B88" s="51" t="s">
        <v>137</v>
      </c>
      <c r="C88" s="264"/>
      <c r="D88" s="265"/>
      <c r="E88" s="52"/>
      <c r="F88" s="177"/>
    </row>
    <row r="89" spans="1:6" ht="35.25" customHeight="1" x14ac:dyDescent="0.25">
      <c r="A89" s="220"/>
      <c r="B89" s="53" t="s">
        <v>138</v>
      </c>
      <c r="C89" s="266"/>
      <c r="D89" s="267"/>
      <c r="E89" s="54"/>
      <c r="F89" s="178"/>
    </row>
    <row r="90" spans="1:6" ht="36.75" customHeight="1" x14ac:dyDescent="0.25">
      <c r="A90" s="223"/>
      <c r="B90" s="55" t="s">
        <v>171</v>
      </c>
      <c r="C90" s="56">
        <v>67</v>
      </c>
      <c r="D90" s="56" t="s">
        <v>124</v>
      </c>
      <c r="E90" s="57"/>
      <c r="F90" s="179">
        <f>E90*C90</f>
        <v>0</v>
      </c>
    </row>
    <row r="91" spans="1:6" ht="25.5" x14ac:dyDescent="0.25">
      <c r="A91" s="180">
        <v>5.0999999999999996</v>
      </c>
      <c r="B91" s="58" t="s">
        <v>109</v>
      </c>
      <c r="C91" s="59">
        <v>13</v>
      </c>
      <c r="D91" s="59" t="s">
        <v>124</v>
      </c>
      <c r="E91" s="104"/>
      <c r="F91" s="181">
        <f>E91*C91</f>
        <v>0</v>
      </c>
    </row>
    <row r="92" spans="1:6" ht="51" x14ac:dyDescent="0.25">
      <c r="A92" s="182">
        <v>5.2</v>
      </c>
      <c r="B92" s="58" t="s">
        <v>110</v>
      </c>
      <c r="C92" s="59">
        <v>170</v>
      </c>
      <c r="D92" s="59" t="s">
        <v>124</v>
      </c>
      <c r="E92" s="57"/>
      <c r="F92" s="181">
        <f>E92*C92</f>
        <v>0</v>
      </c>
    </row>
    <row r="93" spans="1:6" x14ac:dyDescent="0.25">
      <c r="A93" s="84"/>
      <c r="B93" s="268" t="s">
        <v>77</v>
      </c>
      <c r="C93" s="269"/>
      <c r="D93" s="269"/>
      <c r="E93" s="68"/>
      <c r="F93" s="76">
        <f>SUM(F90:F92)</f>
        <v>0</v>
      </c>
    </row>
    <row r="94" spans="1:6" x14ac:dyDescent="0.25">
      <c r="A94" s="255">
        <v>6</v>
      </c>
      <c r="B94" s="183" t="s">
        <v>48</v>
      </c>
      <c r="C94" s="272" t="s">
        <v>37</v>
      </c>
      <c r="D94" s="273"/>
      <c r="E94" s="159"/>
      <c r="F94" s="157"/>
    </row>
    <row r="95" spans="1:6" x14ac:dyDescent="0.25">
      <c r="A95" s="256"/>
      <c r="B95" s="156" t="s">
        <v>5</v>
      </c>
      <c r="C95" s="272"/>
      <c r="D95" s="273"/>
      <c r="E95" s="159"/>
      <c r="F95" s="157"/>
    </row>
    <row r="96" spans="1:6" ht="46.5" customHeight="1" x14ac:dyDescent="0.25">
      <c r="A96" s="256"/>
      <c r="B96" s="159" t="s">
        <v>27</v>
      </c>
      <c r="C96" s="272"/>
      <c r="D96" s="273"/>
      <c r="E96" s="159"/>
      <c r="F96" s="157"/>
    </row>
    <row r="97" spans="1:6" s="3" customFormat="1" ht="41.25" customHeight="1" x14ac:dyDescent="0.25">
      <c r="A97" s="256"/>
      <c r="B97" s="159" t="s">
        <v>28</v>
      </c>
      <c r="C97" s="272"/>
      <c r="D97" s="273"/>
      <c r="E97" s="159"/>
      <c r="F97" s="157"/>
    </row>
    <row r="98" spans="1:6" s="2" customFormat="1" ht="25.5" x14ac:dyDescent="0.25">
      <c r="A98" s="256"/>
      <c r="B98" s="159" t="s">
        <v>29</v>
      </c>
      <c r="C98" s="272"/>
      <c r="D98" s="273"/>
      <c r="E98" s="159"/>
      <c r="F98" s="157"/>
    </row>
    <row r="99" spans="1:6" s="2" customFormat="1" x14ac:dyDescent="0.25">
      <c r="A99" s="256"/>
      <c r="B99" s="159" t="s">
        <v>30</v>
      </c>
      <c r="C99" s="272"/>
      <c r="D99" s="273"/>
      <c r="E99" s="159"/>
      <c r="F99" s="157"/>
    </row>
    <row r="100" spans="1:6" ht="28.5" customHeight="1" x14ac:dyDescent="0.25">
      <c r="A100" s="256"/>
      <c r="B100" s="167" t="s">
        <v>31</v>
      </c>
      <c r="C100" s="274"/>
      <c r="D100" s="275"/>
      <c r="E100" s="167"/>
      <c r="F100" s="184"/>
    </row>
    <row r="101" spans="1:6" ht="25.5" x14ac:dyDescent="0.25">
      <c r="A101" s="257"/>
      <c r="B101" s="185" t="s">
        <v>90</v>
      </c>
      <c r="C101" s="186">
        <v>367</v>
      </c>
      <c r="D101" s="187" t="s">
        <v>139</v>
      </c>
      <c r="E101" s="187"/>
      <c r="F101" s="188">
        <f>C101*E101</f>
        <v>0</v>
      </c>
    </row>
    <row r="102" spans="1:6" ht="27.75" customHeight="1" x14ac:dyDescent="0.25">
      <c r="A102" s="189">
        <v>6.1</v>
      </c>
      <c r="B102" s="190" t="s">
        <v>91</v>
      </c>
      <c r="C102" s="186">
        <v>381</v>
      </c>
      <c r="D102" s="187" t="s">
        <v>139</v>
      </c>
      <c r="E102" s="187"/>
      <c r="F102" s="191">
        <f>E102*C102</f>
        <v>0</v>
      </c>
    </row>
    <row r="103" spans="1:6" x14ac:dyDescent="0.25">
      <c r="A103" s="67"/>
      <c r="B103" s="268" t="s">
        <v>78</v>
      </c>
      <c r="C103" s="269"/>
      <c r="D103" s="269"/>
      <c r="E103" s="68"/>
      <c r="F103" s="69">
        <f>SUM(F101:F102)</f>
        <v>0</v>
      </c>
    </row>
    <row r="104" spans="1:6" ht="15" customHeight="1" x14ac:dyDescent="0.25">
      <c r="A104" s="255">
        <v>7</v>
      </c>
      <c r="B104" s="192" t="s">
        <v>79</v>
      </c>
      <c r="C104" s="249" t="s">
        <v>37</v>
      </c>
      <c r="D104" s="250"/>
      <c r="E104" s="139"/>
      <c r="F104" s="140"/>
    </row>
    <row r="105" spans="1:6" x14ac:dyDescent="0.25">
      <c r="A105" s="256"/>
      <c r="B105" s="156" t="s">
        <v>5</v>
      </c>
      <c r="C105" s="251"/>
      <c r="D105" s="252"/>
      <c r="E105" s="139"/>
      <c r="F105" s="140"/>
    </row>
    <row r="106" spans="1:6" x14ac:dyDescent="0.25">
      <c r="A106" s="256"/>
      <c r="B106" s="159" t="s">
        <v>32</v>
      </c>
      <c r="C106" s="251"/>
      <c r="D106" s="252"/>
      <c r="E106" s="139"/>
      <c r="F106" s="140"/>
    </row>
    <row r="107" spans="1:6" ht="25.5" x14ac:dyDescent="0.25">
      <c r="A107" s="256"/>
      <c r="B107" s="159" t="s">
        <v>140</v>
      </c>
      <c r="C107" s="251"/>
      <c r="D107" s="252"/>
      <c r="E107" s="139"/>
      <c r="F107" s="140"/>
    </row>
    <row r="108" spans="1:6" ht="25.5" x14ac:dyDescent="0.25">
      <c r="A108" s="256"/>
      <c r="B108" s="159" t="s">
        <v>141</v>
      </c>
      <c r="C108" s="251"/>
      <c r="D108" s="252"/>
      <c r="E108" s="139"/>
      <c r="F108" s="140"/>
    </row>
    <row r="109" spans="1:6" ht="51" x14ac:dyDescent="0.25">
      <c r="A109" s="256"/>
      <c r="B109" s="159" t="s">
        <v>142</v>
      </c>
      <c r="C109" s="251"/>
      <c r="D109" s="252"/>
      <c r="E109" s="139"/>
      <c r="F109" s="140"/>
    </row>
    <row r="110" spans="1:6" ht="38.25" x14ac:dyDescent="0.25">
      <c r="A110" s="256"/>
      <c r="B110" s="159" t="s">
        <v>143</v>
      </c>
      <c r="C110" s="251"/>
      <c r="D110" s="252"/>
      <c r="E110" s="139"/>
      <c r="F110" s="140"/>
    </row>
    <row r="111" spans="1:6" ht="25.5" x14ac:dyDescent="0.25">
      <c r="A111" s="256"/>
      <c r="B111" s="159" t="s">
        <v>144</v>
      </c>
      <c r="C111" s="251"/>
      <c r="D111" s="252"/>
      <c r="E111" s="139"/>
      <c r="F111" s="140"/>
    </row>
    <row r="112" spans="1:6" ht="47.25" customHeight="1" x14ac:dyDescent="0.25">
      <c r="A112" s="257"/>
      <c r="B112" s="167" t="s">
        <v>145</v>
      </c>
      <c r="C112" s="253"/>
      <c r="D112" s="254"/>
      <c r="E112" s="193"/>
      <c r="F112" s="194"/>
    </row>
    <row r="113" spans="1:6" ht="25.5" x14ac:dyDescent="0.25">
      <c r="A113" s="168">
        <v>7.1</v>
      </c>
      <c r="B113" s="190" t="s">
        <v>92</v>
      </c>
      <c r="C113" s="186">
        <v>367</v>
      </c>
      <c r="D113" s="195" t="s">
        <v>124</v>
      </c>
      <c r="E113" s="195"/>
      <c r="F113" s="196">
        <f>E113*C113</f>
        <v>0</v>
      </c>
    </row>
    <row r="114" spans="1:6" ht="25.5" x14ac:dyDescent="0.25">
      <c r="A114" s="234">
        <v>7.2</v>
      </c>
      <c r="B114" s="190" t="s">
        <v>93</v>
      </c>
      <c r="C114" s="186">
        <v>381</v>
      </c>
      <c r="D114" s="195" t="s">
        <v>124</v>
      </c>
      <c r="E114" s="195"/>
      <c r="F114" s="171">
        <f>E114*C114</f>
        <v>0</v>
      </c>
    </row>
    <row r="115" spans="1:6" x14ac:dyDescent="0.25">
      <c r="A115" s="67"/>
      <c r="B115" s="268" t="s">
        <v>117</v>
      </c>
      <c r="C115" s="269"/>
      <c r="D115" s="269"/>
      <c r="E115" s="68"/>
      <c r="F115" s="69">
        <f>SUM(F113:F114)</f>
        <v>0</v>
      </c>
    </row>
    <row r="116" spans="1:6" x14ac:dyDescent="0.25">
      <c r="A116" s="255">
        <v>8</v>
      </c>
      <c r="B116" s="197" t="s">
        <v>80</v>
      </c>
      <c r="C116" s="198"/>
      <c r="D116" s="198"/>
      <c r="E116" s="199"/>
      <c r="F116" s="200"/>
    </row>
    <row r="117" spans="1:6" x14ac:dyDescent="0.25">
      <c r="A117" s="256"/>
      <c r="B117" s="201" t="s">
        <v>5</v>
      </c>
      <c r="C117" s="249" t="s">
        <v>37</v>
      </c>
      <c r="D117" s="250"/>
      <c r="E117" s="202"/>
      <c r="F117" s="258"/>
    </row>
    <row r="118" spans="1:6" ht="408" x14ac:dyDescent="0.25">
      <c r="A118" s="256"/>
      <c r="B118" s="201" t="s">
        <v>38</v>
      </c>
      <c r="C118" s="253"/>
      <c r="D118" s="254"/>
      <c r="E118" s="193"/>
      <c r="F118" s="259"/>
    </row>
    <row r="119" spans="1:6" ht="38.25" x14ac:dyDescent="0.25">
      <c r="A119" s="234">
        <v>8.1</v>
      </c>
      <c r="B119" s="203" t="s">
        <v>192</v>
      </c>
      <c r="C119" s="195" t="s">
        <v>40</v>
      </c>
      <c r="D119" s="195">
        <v>8</v>
      </c>
      <c r="E119" s="195"/>
      <c r="F119" s="204">
        <f t="shared" ref="F119:F126" si="1">E119*D119</f>
        <v>0</v>
      </c>
    </row>
    <row r="120" spans="1:6" ht="38.25" x14ac:dyDescent="0.25">
      <c r="A120" s="234">
        <v>9.1</v>
      </c>
      <c r="B120" s="203" t="s">
        <v>193</v>
      </c>
      <c r="C120" s="195" t="s">
        <v>40</v>
      </c>
      <c r="D120" s="195">
        <v>2</v>
      </c>
      <c r="E120" s="195"/>
      <c r="F120" s="204">
        <f t="shared" si="1"/>
        <v>0</v>
      </c>
    </row>
    <row r="121" spans="1:6" ht="25.5" x14ac:dyDescent="0.25">
      <c r="A121" s="234">
        <v>8.1999999999999993</v>
      </c>
      <c r="B121" s="203" t="s">
        <v>39</v>
      </c>
      <c r="C121" s="195" t="s">
        <v>40</v>
      </c>
      <c r="D121" s="195">
        <v>10</v>
      </c>
      <c r="E121" s="195"/>
      <c r="F121" s="205">
        <f t="shared" si="1"/>
        <v>0</v>
      </c>
    </row>
    <row r="122" spans="1:6" ht="25.5" x14ac:dyDescent="0.25">
      <c r="A122" s="234">
        <v>9.1999999999999993</v>
      </c>
      <c r="B122" s="203" t="s">
        <v>172</v>
      </c>
      <c r="C122" s="195" t="s">
        <v>40</v>
      </c>
      <c r="D122" s="195">
        <v>10</v>
      </c>
      <c r="E122" s="195"/>
      <c r="F122" s="205">
        <f t="shared" si="1"/>
        <v>0</v>
      </c>
    </row>
    <row r="123" spans="1:6" ht="38.25" x14ac:dyDescent="0.25">
      <c r="A123" s="234">
        <v>8.3000000000000007</v>
      </c>
      <c r="B123" s="203" t="s">
        <v>41</v>
      </c>
      <c r="C123" s="195" t="s">
        <v>40</v>
      </c>
      <c r="D123" s="195">
        <v>32</v>
      </c>
      <c r="E123" s="195"/>
      <c r="F123" s="205">
        <f t="shared" si="1"/>
        <v>0</v>
      </c>
    </row>
    <row r="124" spans="1:6" ht="25.5" x14ac:dyDescent="0.25">
      <c r="A124" s="234">
        <v>8.4</v>
      </c>
      <c r="B124" s="203" t="s">
        <v>173</v>
      </c>
      <c r="C124" s="187" t="s">
        <v>40</v>
      </c>
      <c r="D124" s="195">
        <v>1</v>
      </c>
      <c r="E124" s="195"/>
      <c r="F124" s="205">
        <f t="shared" si="1"/>
        <v>0</v>
      </c>
    </row>
    <row r="125" spans="1:6" ht="25.5" x14ac:dyDescent="0.25">
      <c r="A125" s="234">
        <v>8.5</v>
      </c>
      <c r="B125" s="206" t="s">
        <v>83</v>
      </c>
      <c r="C125" s="207" t="s">
        <v>40</v>
      </c>
      <c r="D125" s="208">
        <v>1</v>
      </c>
      <c r="E125" s="207"/>
      <c r="F125" s="209">
        <f t="shared" si="1"/>
        <v>0</v>
      </c>
    </row>
    <row r="126" spans="1:6" ht="25.5" x14ac:dyDescent="0.25">
      <c r="A126" s="234">
        <v>8.6</v>
      </c>
      <c r="B126" s="210" t="s">
        <v>94</v>
      </c>
      <c r="C126" s="170" t="s">
        <v>40</v>
      </c>
      <c r="D126" s="170">
        <v>2</v>
      </c>
      <c r="E126" s="170"/>
      <c r="F126" s="205">
        <f t="shared" si="1"/>
        <v>0</v>
      </c>
    </row>
    <row r="127" spans="1:6" x14ac:dyDescent="0.25">
      <c r="A127" s="65">
        <v>8.6999999999999993</v>
      </c>
      <c r="B127" s="295" t="s">
        <v>81</v>
      </c>
      <c r="C127" s="295"/>
      <c r="D127" s="295"/>
      <c r="E127" s="231"/>
      <c r="F127" s="66">
        <f>SUM(F119:F126)</f>
        <v>0</v>
      </c>
    </row>
    <row r="128" spans="1:6" ht="39" customHeight="1" x14ac:dyDescent="0.25">
      <c r="A128" s="296">
        <v>9</v>
      </c>
      <c r="B128" s="197" t="s">
        <v>111</v>
      </c>
      <c r="C128" s="211"/>
      <c r="D128" s="211"/>
      <c r="E128" s="211"/>
      <c r="F128" s="212"/>
    </row>
    <row r="129" spans="1:6" ht="39" customHeight="1" x14ac:dyDescent="0.25">
      <c r="A129" s="297"/>
      <c r="B129" s="60" t="s">
        <v>95</v>
      </c>
      <c r="C129" s="287" t="s">
        <v>37</v>
      </c>
      <c r="D129" s="288"/>
      <c r="E129" s="301"/>
      <c r="F129" s="176"/>
    </row>
    <row r="130" spans="1:6" ht="63.75" x14ac:dyDescent="0.25">
      <c r="A130" s="297"/>
      <c r="B130" s="61" t="s">
        <v>205</v>
      </c>
      <c r="C130" s="289"/>
      <c r="D130" s="290"/>
      <c r="E130" s="302"/>
      <c r="F130" s="177"/>
    </row>
    <row r="131" spans="1:6" ht="38.25" x14ac:dyDescent="0.25">
      <c r="A131" s="297"/>
      <c r="B131" s="51" t="s">
        <v>146</v>
      </c>
      <c r="C131" s="289"/>
      <c r="D131" s="290"/>
      <c r="E131" s="302"/>
      <c r="F131" s="177"/>
    </row>
    <row r="132" spans="1:6" ht="38.25" x14ac:dyDescent="0.25">
      <c r="A132" s="297"/>
      <c r="B132" s="51" t="s">
        <v>194</v>
      </c>
      <c r="C132" s="289"/>
      <c r="D132" s="290"/>
      <c r="E132" s="302"/>
      <c r="F132" s="177"/>
    </row>
    <row r="133" spans="1:6" ht="25.5" x14ac:dyDescent="0.25">
      <c r="A133" s="297"/>
      <c r="B133" s="51" t="s">
        <v>147</v>
      </c>
      <c r="C133" s="289"/>
      <c r="D133" s="290"/>
      <c r="E133" s="302"/>
      <c r="F133" s="177"/>
    </row>
    <row r="134" spans="1:6" ht="25.5" x14ac:dyDescent="0.25">
      <c r="A134" s="297"/>
      <c r="B134" s="51" t="s">
        <v>195</v>
      </c>
      <c r="C134" s="289"/>
      <c r="D134" s="290"/>
      <c r="E134" s="302"/>
      <c r="F134" s="177"/>
    </row>
    <row r="135" spans="1:6" ht="38.25" x14ac:dyDescent="0.25">
      <c r="A135" s="297"/>
      <c r="B135" s="51" t="s">
        <v>148</v>
      </c>
      <c r="C135" s="289"/>
      <c r="D135" s="290"/>
      <c r="E135" s="302"/>
      <c r="F135" s="177"/>
    </row>
    <row r="136" spans="1:6" ht="25.5" x14ac:dyDescent="0.25">
      <c r="A136" s="182">
        <v>9.1</v>
      </c>
      <c r="B136" s="58" t="s">
        <v>96</v>
      </c>
      <c r="C136" s="59">
        <v>234</v>
      </c>
      <c r="D136" s="59" t="s">
        <v>124</v>
      </c>
      <c r="E136" s="104"/>
      <c r="F136" s="181">
        <f>E136*C136</f>
        <v>0</v>
      </c>
    </row>
    <row r="137" spans="1:6" ht="38.25" x14ac:dyDescent="0.25">
      <c r="A137" s="182">
        <v>9.1999999999999993</v>
      </c>
      <c r="B137" s="58" t="s">
        <v>98</v>
      </c>
      <c r="C137" s="59">
        <v>63</v>
      </c>
      <c r="D137" s="59" t="s">
        <v>124</v>
      </c>
      <c r="E137" s="104"/>
      <c r="F137" s="181">
        <f>E137*C137</f>
        <v>0</v>
      </c>
    </row>
    <row r="138" spans="1:6" x14ac:dyDescent="0.25">
      <c r="A138" s="64"/>
      <c r="B138" s="295" t="s">
        <v>97</v>
      </c>
      <c r="C138" s="295"/>
      <c r="D138" s="295"/>
      <c r="E138" s="231"/>
      <c r="F138" s="66">
        <f>SUM(F129:F137)</f>
        <v>0</v>
      </c>
    </row>
    <row r="139" spans="1:6" x14ac:dyDescent="0.25">
      <c r="A139" s="213">
        <v>10</v>
      </c>
      <c r="B139" s="197" t="s">
        <v>118</v>
      </c>
      <c r="C139" s="214"/>
      <c r="D139" s="214"/>
      <c r="E139" s="214"/>
      <c r="F139" s="215"/>
    </row>
    <row r="140" spans="1:6" x14ac:dyDescent="0.25">
      <c r="A140" s="291">
        <v>10.1</v>
      </c>
      <c r="B140" s="105" t="s">
        <v>99</v>
      </c>
      <c r="C140" s="281" t="s">
        <v>37</v>
      </c>
      <c r="D140" s="282"/>
      <c r="E140" s="282"/>
      <c r="F140" s="106"/>
    </row>
    <row r="141" spans="1:6" x14ac:dyDescent="0.25">
      <c r="A141" s="292"/>
      <c r="B141" s="60" t="s">
        <v>42</v>
      </c>
      <c r="C141" s="283"/>
      <c r="D141" s="284"/>
      <c r="E141" s="284"/>
      <c r="F141" s="107"/>
    </row>
    <row r="142" spans="1:6" ht="38.25" x14ac:dyDescent="0.25">
      <c r="A142" s="292"/>
      <c r="B142" s="108" t="s">
        <v>149</v>
      </c>
      <c r="C142" s="283"/>
      <c r="D142" s="284"/>
      <c r="E142" s="284"/>
      <c r="F142" s="107"/>
    </row>
    <row r="143" spans="1:6" x14ac:dyDescent="0.25">
      <c r="A143" s="292"/>
      <c r="B143" s="109" t="s">
        <v>150</v>
      </c>
      <c r="C143" s="283"/>
      <c r="D143" s="284"/>
      <c r="E143" s="284"/>
      <c r="F143" s="107"/>
    </row>
    <row r="144" spans="1:6" ht="25.5" x14ac:dyDescent="0.25">
      <c r="A144" s="292"/>
      <c r="B144" s="109" t="s">
        <v>151</v>
      </c>
      <c r="C144" s="283"/>
      <c r="D144" s="284"/>
      <c r="E144" s="284"/>
      <c r="F144" s="107"/>
    </row>
    <row r="145" spans="1:6" ht="25.5" x14ac:dyDescent="0.25">
      <c r="A145" s="292"/>
      <c r="B145" s="109" t="s">
        <v>152</v>
      </c>
      <c r="C145" s="283"/>
      <c r="D145" s="284"/>
      <c r="E145" s="284"/>
      <c r="F145" s="107"/>
    </row>
    <row r="146" spans="1:6" x14ac:dyDescent="0.25">
      <c r="A146" s="292"/>
      <c r="B146" s="109" t="s">
        <v>153</v>
      </c>
      <c r="C146" s="283"/>
      <c r="D146" s="284"/>
      <c r="E146" s="284"/>
      <c r="F146" s="107"/>
    </row>
    <row r="147" spans="1:6" ht="25.5" x14ac:dyDescent="0.25">
      <c r="A147" s="292"/>
      <c r="B147" s="110" t="s">
        <v>154</v>
      </c>
      <c r="C147" s="285"/>
      <c r="D147" s="286"/>
      <c r="E147" s="286"/>
      <c r="F147" s="111"/>
    </row>
    <row r="148" spans="1:6" ht="25.5" x14ac:dyDescent="0.25">
      <c r="A148" s="112" t="s">
        <v>119</v>
      </c>
      <c r="B148" s="55" t="s">
        <v>100</v>
      </c>
      <c r="C148" s="113">
        <v>1</v>
      </c>
      <c r="D148" s="113" t="s">
        <v>2</v>
      </c>
      <c r="E148" s="113"/>
      <c r="F148" s="114">
        <f>E148*C148</f>
        <v>0</v>
      </c>
    </row>
    <row r="149" spans="1:6" x14ac:dyDescent="0.25">
      <c r="A149" s="293">
        <v>10.199999999999999</v>
      </c>
      <c r="B149" s="115" t="s">
        <v>101</v>
      </c>
      <c r="C149" s="281" t="s">
        <v>115</v>
      </c>
      <c r="D149" s="282"/>
      <c r="E149" s="282"/>
      <c r="F149" s="106"/>
    </row>
    <row r="150" spans="1:6" x14ac:dyDescent="0.25">
      <c r="A150" s="294"/>
      <c r="B150" s="60" t="s">
        <v>42</v>
      </c>
      <c r="C150" s="283"/>
      <c r="D150" s="284"/>
      <c r="E150" s="284"/>
      <c r="F150" s="107"/>
    </row>
    <row r="151" spans="1:6" ht="38.25" x14ac:dyDescent="0.25">
      <c r="A151" s="294"/>
      <c r="B151" s="108" t="s">
        <v>196</v>
      </c>
      <c r="C151" s="283"/>
      <c r="D151" s="284"/>
      <c r="E151" s="284"/>
      <c r="F151" s="107"/>
    </row>
    <row r="152" spans="1:6" ht="25.5" x14ac:dyDescent="0.25">
      <c r="A152" s="294"/>
      <c r="B152" s="109" t="s">
        <v>155</v>
      </c>
      <c r="C152" s="283"/>
      <c r="D152" s="284"/>
      <c r="E152" s="284"/>
      <c r="F152" s="107"/>
    </row>
    <row r="153" spans="1:6" ht="38.25" x14ac:dyDescent="0.25">
      <c r="A153" s="294"/>
      <c r="B153" s="109" t="s">
        <v>156</v>
      </c>
      <c r="C153" s="283"/>
      <c r="D153" s="284"/>
      <c r="E153" s="284"/>
      <c r="F153" s="107"/>
    </row>
    <row r="154" spans="1:6" ht="25.5" x14ac:dyDescent="0.25">
      <c r="A154" s="294"/>
      <c r="B154" s="109" t="s">
        <v>157</v>
      </c>
      <c r="C154" s="283"/>
      <c r="D154" s="284"/>
      <c r="E154" s="284"/>
      <c r="F154" s="107"/>
    </row>
    <row r="155" spans="1:6" ht="25.5" x14ac:dyDescent="0.25">
      <c r="A155" s="294"/>
      <c r="B155" s="109" t="s">
        <v>158</v>
      </c>
      <c r="C155" s="283"/>
      <c r="D155" s="284"/>
      <c r="E155" s="284"/>
      <c r="F155" s="107"/>
    </row>
    <row r="156" spans="1:6" ht="38.25" x14ac:dyDescent="0.25">
      <c r="A156" s="294"/>
      <c r="B156" s="109" t="s">
        <v>159</v>
      </c>
      <c r="C156" s="283"/>
      <c r="D156" s="284"/>
      <c r="E156" s="284"/>
      <c r="F156" s="107"/>
    </row>
    <row r="157" spans="1:6" ht="25.5" x14ac:dyDescent="0.25">
      <c r="A157" s="294"/>
      <c r="B157" s="110" t="s">
        <v>160</v>
      </c>
      <c r="C157" s="285"/>
      <c r="D157" s="286"/>
      <c r="E157" s="286"/>
      <c r="F157" s="111"/>
    </row>
    <row r="158" spans="1:6" ht="38.25" x14ac:dyDescent="0.25">
      <c r="A158" s="116" t="s">
        <v>120</v>
      </c>
      <c r="B158" s="42" t="s">
        <v>112</v>
      </c>
      <c r="C158" s="117">
        <v>1</v>
      </c>
      <c r="D158" s="117" t="s">
        <v>2</v>
      </c>
      <c r="E158" s="117"/>
      <c r="F158" s="118">
        <f t="shared" ref="F158:F165" si="2">E158*C158</f>
        <v>0</v>
      </c>
    </row>
    <row r="159" spans="1:6" ht="38.25" x14ac:dyDescent="0.25">
      <c r="A159" s="112" t="s">
        <v>127</v>
      </c>
      <c r="B159" s="28" t="s">
        <v>113</v>
      </c>
      <c r="C159" s="30">
        <v>2</v>
      </c>
      <c r="D159" s="30" t="s">
        <v>2</v>
      </c>
      <c r="E159" s="30"/>
      <c r="F159" s="119">
        <f t="shared" si="2"/>
        <v>0</v>
      </c>
    </row>
    <row r="160" spans="1:6" ht="38.25" x14ac:dyDescent="0.25">
      <c r="A160" s="112" t="s">
        <v>128</v>
      </c>
      <c r="B160" s="28" t="s">
        <v>197</v>
      </c>
      <c r="C160" s="30">
        <v>3</v>
      </c>
      <c r="D160" s="30" t="s">
        <v>2</v>
      </c>
      <c r="E160" s="30"/>
      <c r="F160" s="119">
        <f t="shared" ref="F160" si="3">E160*C160</f>
        <v>0</v>
      </c>
    </row>
    <row r="161" spans="1:7" ht="38.25" x14ac:dyDescent="0.25">
      <c r="A161" s="112" t="s">
        <v>129</v>
      </c>
      <c r="B161" s="28" t="s">
        <v>174</v>
      </c>
      <c r="C161" s="30">
        <v>2</v>
      </c>
      <c r="D161" s="30" t="s">
        <v>2</v>
      </c>
      <c r="E161" s="30"/>
      <c r="F161" s="119">
        <f t="shared" ref="F161" si="4">E161*C161</f>
        <v>0</v>
      </c>
    </row>
    <row r="162" spans="1:7" ht="25.5" x14ac:dyDescent="0.25">
      <c r="A162" s="116" t="s">
        <v>128</v>
      </c>
      <c r="B162" s="28" t="s">
        <v>102</v>
      </c>
      <c r="C162" s="30">
        <v>2</v>
      </c>
      <c r="D162" s="30" t="s">
        <v>40</v>
      </c>
      <c r="E162" s="30"/>
      <c r="F162" s="119">
        <f t="shared" si="2"/>
        <v>0</v>
      </c>
    </row>
    <row r="163" spans="1:7" ht="51" x14ac:dyDescent="0.25">
      <c r="A163" s="112" t="s">
        <v>129</v>
      </c>
      <c r="B163" s="28" t="s">
        <v>114</v>
      </c>
      <c r="C163" s="30">
        <v>2</v>
      </c>
      <c r="D163" s="30" t="s">
        <v>40</v>
      </c>
      <c r="E163" s="30"/>
      <c r="F163" s="119">
        <f t="shared" si="2"/>
        <v>0</v>
      </c>
    </row>
    <row r="164" spans="1:7" ht="63.75" x14ac:dyDescent="0.25">
      <c r="A164" s="116" t="s">
        <v>130</v>
      </c>
      <c r="B164" s="28" t="s">
        <v>103</v>
      </c>
      <c r="C164" s="30">
        <v>2</v>
      </c>
      <c r="D164" s="30" t="s">
        <v>2</v>
      </c>
      <c r="E164" s="30"/>
      <c r="F164" s="119">
        <f t="shared" si="2"/>
        <v>0</v>
      </c>
    </row>
    <row r="165" spans="1:7" ht="63.75" x14ac:dyDescent="0.25">
      <c r="A165" s="112" t="s">
        <v>131</v>
      </c>
      <c r="B165" s="28" t="s">
        <v>104</v>
      </c>
      <c r="C165" s="120">
        <v>2</v>
      </c>
      <c r="D165" s="120" t="s">
        <v>2</v>
      </c>
      <c r="E165" s="120"/>
      <c r="F165" s="121">
        <f t="shared" si="2"/>
        <v>0</v>
      </c>
    </row>
    <row r="166" spans="1:7" ht="15" customHeight="1" x14ac:dyDescent="0.25">
      <c r="A166" s="293">
        <v>10.3</v>
      </c>
      <c r="B166" s="122" t="s">
        <v>105</v>
      </c>
      <c r="C166" s="281" t="s">
        <v>116</v>
      </c>
      <c r="D166" s="282"/>
      <c r="E166" s="306"/>
      <c r="F166" s="106"/>
    </row>
    <row r="167" spans="1:7" x14ac:dyDescent="0.25">
      <c r="A167" s="294"/>
      <c r="B167" s="123" t="s">
        <v>133</v>
      </c>
      <c r="C167" s="283"/>
      <c r="D167" s="284"/>
      <c r="E167" s="307"/>
      <c r="F167" s="107"/>
      <c r="G167" s="18"/>
    </row>
    <row r="168" spans="1:7" ht="38.25" x14ac:dyDescent="0.25">
      <c r="A168" s="294"/>
      <c r="B168" s="108" t="s">
        <v>161</v>
      </c>
      <c r="C168" s="283"/>
      <c r="D168" s="284"/>
      <c r="E168" s="307"/>
      <c r="F168" s="107"/>
      <c r="G168" s="19"/>
    </row>
    <row r="169" spans="1:7" x14ac:dyDescent="0.25">
      <c r="A169" s="294"/>
      <c r="B169" s="109" t="s">
        <v>162</v>
      </c>
      <c r="C169" s="283"/>
      <c r="D169" s="284"/>
      <c r="E169" s="307"/>
      <c r="F169" s="107"/>
    </row>
    <row r="170" spans="1:7" ht="76.5" x14ac:dyDescent="0.25">
      <c r="A170" s="294"/>
      <c r="B170" s="109" t="s">
        <v>163</v>
      </c>
      <c r="C170" s="283"/>
      <c r="D170" s="284"/>
      <c r="E170" s="307"/>
      <c r="F170" s="107"/>
    </row>
    <row r="171" spans="1:7" ht="38.25" x14ac:dyDescent="0.25">
      <c r="A171" s="294"/>
      <c r="B171" s="109" t="s">
        <v>164</v>
      </c>
      <c r="C171" s="283"/>
      <c r="D171" s="284"/>
      <c r="E171" s="308"/>
      <c r="F171" s="111"/>
    </row>
    <row r="172" spans="1:7" ht="51" x14ac:dyDescent="0.25">
      <c r="A172" s="233"/>
      <c r="B172" s="109" t="s">
        <v>198</v>
      </c>
      <c r="C172" s="284"/>
      <c r="D172" s="284"/>
      <c r="E172" s="232"/>
      <c r="F172" s="107"/>
    </row>
    <row r="173" spans="1:7" ht="38.25" x14ac:dyDescent="0.25">
      <c r="A173" s="239" t="s">
        <v>132</v>
      </c>
      <c r="B173" s="28" t="s">
        <v>106</v>
      </c>
      <c r="C173" s="30">
        <v>1</v>
      </c>
      <c r="D173" s="30" t="s">
        <v>2</v>
      </c>
      <c r="E173" s="226"/>
      <c r="F173" s="119">
        <f>E173*C173</f>
        <v>0</v>
      </c>
    </row>
    <row r="174" spans="1:7" x14ac:dyDescent="0.25">
      <c r="A174" s="216"/>
      <c r="B174" s="309" t="s">
        <v>122</v>
      </c>
      <c r="C174" s="310"/>
      <c r="D174" s="311"/>
      <c r="E174" s="125"/>
      <c r="F174" s="126">
        <f>SUM(F148:F173)</f>
        <v>0</v>
      </c>
    </row>
    <row r="175" spans="1:7" ht="30" customHeight="1" x14ac:dyDescent="0.25">
      <c r="A175" s="278">
        <v>11</v>
      </c>
      <c r="B175" s="217" t="s">
        <v>121</v>
      </c>
      <c r="C175" s="281" t="s">
        <v>116</v>
      </c>
      <c r="D175" s="282"/>
      <c r="E175" s="127"/>
      <c r="F175" s="106"/>
    </row>
    <row r="176" spans="1:7" x14ac:dyDescent="0.25">
      <c r="A176" s="279"/>
      <c r="B176" s="38" t="s">
        <v>42</v>
      </c>
      <c r="C176" s="283"/>
      <c r="D176" s="284"/>
      <c r="E176" s="128"/>
      <c r="F176" s="107"/>
    </row>
    <row r="177" spans="1:9" ht="25.5" x14ac:dyDescent="0.25">
      <c r="A177" s="279"/>
      <c r="B177" s="129" t="s">
        <v>165</v>
      </c>
      <c r="C177" s="283"/>
      <c r="D177" s="284"/>
      <c r="E177" s="128"/>
      <c r="F177" s="107"/>
      <c r="I177" s="63"/>
    </row>
    <row r="178" spans="1:9" ht="25.5" x14ac:dyDescent="0.25">
      <c r="A178" s="280"/>
      <c r="B178" s="130" t="s">
        <v>166</v>
      </c>
      <c r="C178" s="285"/>
      <c r="D178" s="286"/>
      <c r="E178" s="131"/>
      <c r="F178" s="111"/>
    </row>
    <row r="179" spans="1:9" x14ac:dyDescent="0.25">
      <c r="A179" s="132">
        <v>11.1</v>
      </c>
      <c r="B179" s="133" t="s">
        <v>167</v>
      </c>
      <c r="C179" s="117">
        <v>1</v>
      </c>
      <c r="D179" s="117" t="s">
        <v>2</v>
      </c>
      <c r="E179" s="124"/>
      <c r="F179" s="118">
        <f>E179</f>
        <v>0</v>
      </c>
    </row>
    <row r="180" spans="1:9" ht="15.75" thickBot="1" x14ac:dyDescent="0.3">
      <c r="A180" s="134"/>
      <c r="B180" s="303" t="s">
        <v>123</v>
      </c>
      <c r="C180" s="304"/>
      <c r="D180" s="304"/>
      <c r="E180" s="305"/>
      <c r="F180" s="218">
        <f>F179</f>
        <v>0</v>
      </c>
    </row>
    <row r="181" spans="1:9" x14ac:dyDescent="0.25">
      <c r="A181" s="85"/>
      <c r="B181" s="62"/>
      <c r="C181" s="62"/>
      <c r="D181" s="62"/>
      <c r="E181" s="62"/>
      <c r="F181" s="86"/>
    </row>
    <row r="182" spans="1:9" x14ac:dyDescent="0.25">
      <c r="A182" s="235"/>
      <c r="B182" s="26" t="s">
        <v>107</v>
      </c>
      <c r="C182" s="18"/>
      <c r="D182" s="18"/>
      <c r="E182" s="18"/>
      <c r="F182" s="25"/>
      <c r="G182" s="17"/>
    </row>
    <row r="183" spans="1:9" ht="15.75" thickBot="1" x14ac:dyDescent="0.3">
      <c r="A183" s="235"/>
      <c r="B183" s="4"/>
      <c r="C183" s="4"/>
      <c r="D183" s="4"/>
      <c r="E183" s="4"/>
      <c r="F183" s="16"/>
    </row>
    <row r="184" spans="1:9" x14ac:dyDescent="0.25">
      <c r="A184" s="235"/>
      <c r="B184" s="298" t="str">
        <f>B33</f>
        <v>Subtotal Section 1: Earth  Works</v>
      </c>
      <c r="C184" s="299"/>
      <c r="D184" s="299"/>
      <c r="E184" s="300"/>
      <c r="F184" s="99">
        <f>F33</f>
        <v>0</v>
      </c>
      <c r="G184" s="17"/>
    </row>
    <row r="185" spans="1:9" x14ac:dyDescent="0.25">
      <c r="A185" s="235"/>
      <c r="B185" s="246" t="str">
        <f>B51</f>
        <v>Subtotal Section 2: Concrete Works</v>
      </c>
      <c r="C185" s="247"/>
      <c r="D185" s="247"/>
      <c r="E185" s="248"/>
      <c r="F185" s="100">
        <f>F51</f>
        <v>0</v>
      </c>
    </row>
    <row r="186" spans="1:9" x14ac:dyDescent="0.25">
      <c r="A186" s="235"/>
      <c r="B186" s="246" t="str">
        <f>B63</f>
        <v>Subtotal for Section 3: Masonry  Works</v>
      </c>
      <c r="C186" s="247"/>
      <c r="D186" s="247"/>
      <c r="E186" s="248"/>
      <c r="F186" s="101">
        <f>F63</f>
        <v>0</v>
      </c>
    </row>
    <row r="187" spans="1:9" x14ac:dyDescent="0.25">
      <c r="A187" s="235"/>
      <c r="B187" s="246" t="str">
        <f>B82</f>
        <v>Subtotal for Section 4: Doors and windows works</v>
      </c>
      <c r="C187" s="247"/>
      <c r="D187" s="247"/>
      <c r="E187" s="248"/>
      <c r="F187" s="100">
        <f>F82</f>
        <v>0</v>
      </c>
    </row>
    <row r="188" spans="1:9" x14ac:dyDescent="0.25">
      <c r="A188" s="235"/>
      <c r="B188" s="246" t="str">
        <f>B93</f>
        <v>Subtotal for Section 5: Subtotal for Tile works:</v>
      </c>
      <c r="C188" s="247"/>
      <c r="D188" s="247"/>
      <c r="E188" s="248"/>
      <c r="F188" s="101">
        <f>F93</f>
        <v>0</v>
      </c>
    </row>
    <row r="189" spans="1:9" x14ac:dyDescent="0.25">
      <c r="A189" s="235"/>
      <c r="B189" s="246" t="str">
        <f>B103</f>
        <v>Subtotal for Section 6: Plaster works:</v>
      </c>
      <c r="C189" s="247"/>
      <c r="D189" s="247"/>
      <c r="E189" s="248"/>
      <c r="F189" s="101">
        <f>F103</f>
        <v>0</v>
      </c>
    </row>
    <row r="190" spans="1:9" x14ac:dyDescent="0.25">
      <c r="A190" s="235"/>
      <c r="B190" s="243" t="str">
        <f>B115</f>
        <v>Subtotal for Section 7: Painting Works:</v>
      </c>
      <c r="C190" s="244"/>
      <c r="D190" s="244"/>
      <c r="E190" s="245"/>
      <c r="F190" s="101">
        <f>F115</f>
        <v>0</v>
      </c>
    </row>
    <row r="191" spans="1:9" x14ac:dyDescent="0.25">
      <c r="A191" s="235"/>
      <c r="B191" s="246" t="str">
        <f>B127</f>
        <v>Subtotal for  Section 8: Electrical wworks:</v>
      </c>
      <c r="C191" s="247"/>
      <c r="D191" s="247"/>
      <c r="E191" s="248"/>
      <c r="F191" s="100">
        <f>F127</f>
        <v>0</v>
      </c>
    </row>
    <row r="192" spans="1:9" x14ac:dyDescent="0.25">
      <c r="A192" s="235"/>
      <c r="B192" s="246" t="str">
        <f>B138</f>
        <v>Subtotal for  Section 9: Roof wworks:</v>
      </c>
      <c r="C192" s="247"/>
      <c r="D192" s="247"/>
      <c r="E192" s="248"/>
      <c r="F192" s="100">
        <f>F138</f>
        <v>0</v>
      </c>
    </row>
    <row r="193" spans="1:6" x14ac:dyDescent="0.25">
      <c r="A193" s="15"/>
      <c r="B193" s="246" t="str">
        <f>B174</f>
        <v>Subtotal for section 10: Plump Works</v>
      </c>
      <c r="C193" s="247"/>
      <c r="D193" s="247"/>
      <c r="E193" s="248"/>
      <c r="F193" s="102">
        <f>F174</f>
        <v>0</v>
      </c>
    </row>
    <row r="194" spans="1:6" x14ac:dyDescent="0.25">
      <c r="A194" s="15"/>
      <c r="B194" s="246" t="str">
        <f>B180</f>
        <v>Subtotal for section 11: Signboard Works</v>
      </c>
      <c r="C194" s="247"/>
      <c r="D194" s="247"/>
      <c r="E194" s="248"/>
      <c r="F194" s="102">
        <f>F180</f>
        <v>0</v>
      </c>
    </row>
    <row r="195" spans="1:6" x14ac:dyDescent="0.25">
      <c r="A195" s="235"/>
      <c r="B195" s="240" t="s">
        <v>206</v>
      </c>
      <c r="C195" s="241"/>
      <c r="D195" s="241"/>
      <c r="E195" s="242"/>
      <c r="F195" s="103">
        <f>SUM(F184:F194)</f>
        <v>0</v>
      </c>
    </row>
    <row r="197" spans="1:6" ht="31.5" customHeight="1" x14ac:dyDescent="0.25">
      <c r="B197" s="229" t="s">
        <v>199</v>
      </c>
      <c r="C197"/>
      <c r="D197" s="227"/>
      <c r="E197"/>
    </row>
    <row r="198" spans="1:6" ht="29.25" customHeight="1" x14ac:dyDescent="0.25">
      <c r="B198" s="229" t="s">
        <v>200</v>
      </c>
      <c r="C198"/>
      <c r="D198" s="227"/>
      <c r="E198"/>
    </row>
    <row r="199" spans="1:6" ht="38.25" customHeight="1" x14ac:dyDescent="0.25">
      <c r="B199" s="229" t="s">
        <v>201</v>
      </c>
      <c r="C199" s="227"/>
      <c r="D199"/>
      <c r="E199"/>
    </row>
    <row r="200" spans="1:6" ht="29.25" customHeight="1" x14ac:dyDescent="0.25">
      <c r="B200" s="230" t="s">
        <v>202</v>
      </c>
      <c r="C200"/>
      <c r="D200"/>
      <c r="E200" s="228"/>
    </row>
    <row r="201" spans="1:6" x14ac:dyDescent="0.25">
      <c r="B201" s="230"/>
    </row>
    <row r="202" spans="1:6" ht="31.5" customHeight="1" x14ac:dyDescent="0.25">
      <c r="B202" s="229" t="s">
        <v>203</v>
      </c>
    </row>
    <row r="203" spans="1:6" x14ac:dyDescent="0.25">
      <c r="B203" s="229" t="s">
        <v>204</v>
      </c>
    </row>
  </sheetData>
  <mergeCells count="62">
    <mergeCell ref="A10:D10"/>
    <mergeCell ref="B17:B22"/>
    <mergeCell ref="C3:F3"/>
    <mergeCell ref="A34:A41"/>
    <mergeCell ref="C15:D20"/>
    <mergeCell ref="C25:D29"/>
    <mergeCell ref="C34:D41"/>
    <mergeCell ref="A25:A29"/>
    <mergeCell ref="A14:A22"/>
    <mergeCell ref="B1:E1"/>
    <mergeCell ref="B6:F6"/>
    <mergeCell ref="A9:D9"/>
    <mergeCell ref="A8:D8"/>
    <mergeCell ref="A7:D7"/>
    <mergeCell ref="B2:E2"/>
    <mergeCell ref="C4:F4"/>
    <mergeCell ref="C5:F5"/>
    <mergeCell ref="B184:E184"/>
    <mergeCell ref="B185:E185"/>
    <mergeCell ref="B186:E186"/>
    <mergeCell ref="C140:D147"/>
    <mergeCell ref="E129:E135"/>
    <mergeCell ref="E140:E147"/>
    <mergeCell ref="B138:D138"/>
    <mergeCell ref="B180:E180"/>
    <mergeCell ref="E166:E171"/>
    <mergeCell ref="C149:D157"/>
    <mergeCell ref="E149:E157"/>
    <mergeCell ref="B174:D174"/>
    <mergeCell ref="C166:D172"/>
    <mergeCell ref="A175:A178"/>
    <mergeCell ref="C175:D178"/>
    <mergeCell ref="C117:D118"/>
    <mergeCell ref="C129:D135"/>
    <mergeCell ref="A140:A147"/>
    <mergeCell ref="A149:A157"/>
    <mergeCell ref="A166:A171"/>
    <mergeCell ref="B127:D127"/>
    <mergeCell ref="A128:A135"/>
    <mergeCell ref="A116:A118"/>
    <mergeCell ref="C104:D112"/>
    <mergeCell ref="A104:A112"/>
    <mergeCell ref="F117:F118"/>
    <mergeCell ref="A64:A76"/>
    <mergeCell ref="A52:A58"/>
    <mergeCell ref="C85:D89"/>
    <mergeCell ref="B103:D103"/>
    <mergeCell ref="B115:D115"/>
    <mergeCell ref="C52:D58"/>
    <mergeCell ref="C64:D76"/>
    <mergeCell ref="C83:D83"/>
    <mergeCell ref="A94:A101"/>
    <mergeCell ref="B93:D93"/>
    <mergeCell ref="C94:D100"/>
    <mergeCell ref="B190:E190"/>
    <mergeCell ref="B189:E189"/>
    <mergeCell ref="B188:E188"/>
    <mergeCell ref="B187:E187"/>
    <mergeCell ref="B194:E194"/>
    <mergeCell ref="B193:E193"/>
    <mergeCell ref="B192:E192"/>
    <mergeCell ref="B191:E191"/>
  </mergeCells>
  <pageMargins left="0.70866141732283472" right="0.70866141732283472" top="0.74803149606299213" bottom="0.74803149606299213" header="0.31496062992125984" footer="0.31496062992125984"/>
  <pageSetup paperSize="9" scale="75" orientation="portrait" r:id="rId1"/>
  <headerFooter>
    <oddFooter>&amp;F&amp;RPage &amp;P</oddFooter>
  </headerFooter>
  <rowBreaks count="5" manualBreakCount="5">
    <brk id="63" max="5" man="1"/>
    <brk id="102" max="5" man="1"/>
    <brk id="118" max="5" man="1"/>
    <brk id="152" max="5" man="1"/>
    <brk id="18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BoQ Milk Chilling Centre</vt:lpstr>
      <vt:lpstr>BoQ of Rehabailataion of Boys S</vt:lpstr>
      <vt:lpstr>Summay of the Cost</vt:lpstr>
      <vt:lpstr>'BoQ Milk Chilling Centre'!Print_Area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Roweida Mohamed</dc:creator>
  <cp:lastModifiedBy>Mona Ibrahim</cp:lastModifiedBy>
  <cp:lastPrinted>2020-09-10T08:12:11Z</cp:lastPrinted>
  <dcterms:created xsi:type="dcterms:W3CDTF">2018-01-18T17:04:53Z</dcterms:created>
  <dcterms:modified xsi:type="dcterms:W3CDTF">2020-10-19T06:34:02Z</dcterms:modified>
</cp:coreProperties>
</file>